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T:\05.-Programas de Operacion\ZE PUNTA ARENAS\03.-POR\A1\201911\"/>
    </mc:Choice>
  </mc:AlternateContent>
  <bookViews>
    <workbookView xWindow="-90" yWindow="-90" windowWidth="19380" windowHeight="10380" tabRatio="862" activeTab="3"/>
  </bookViews>
  <sheets>
    <sheet name="TAPA" sheetId="1" r:id="rId1"/>
    <sheet name="Operador PA" sheetId="2" r:id="rId2"/>
    <sheet name="1-I" sheetId="115" r:id="rId3"/>
    <sheet name="1-R" sheetId="116" r:id="rId4"/>
  </sheets>
  <definedNames>
    <definedName name="_xlnm._FilterDatabase" localSheetId="1" hidden="1">'Operador PA'!$B$31:$J$31</definedName>
    <definedName name="DD" localSheetId="2">#REF!</definedName>
    <definedName name="DD" localSheetId="3">#REF!</definedName>
    <definedName name="DD">#REF!</definedName>
    <definedName name="Dias_en_el_mes" localSheetId="2">#REF!</definedName>
    <definedName name="Dias_en_el_mes" localSheetId="3">#REF!</definedName>
    <definedName name="Dias_en_el_mes">#REF!</definedName>
    <definedName name="HH" localSheetId="2">#REF!</definedName>
    <definedName name="HH" localSheetId="3">#REF!</definedName>
    <definedName name="HH">#REF!</definedName>
    <definedName name="ii" localSheetId="2">#REF!</definedName>
    <definedName name="ii" localSheetId="3">#REF!</definedName>
    <definedName name="ii">#REF!</definedName>
    <definedName name="KK" localSheetId="2">#REF!</definedName>
    <definedName name="KK" localSheetId="3">#REF!</definedName>
    <definedName name="KK">#REF!</definedName>
    <definedName name="KL" localSheetId="2">#REF!</definedName>
    <definedName name="KL" localSheetId="3">#REF!</definedName>
    <definedName name="KL">#REF!</definedName>
    <definedName name="kñ" localSheetId="2">#REF!</definedName>
    <definedName name="kñ" localSheetId="3">#REF!</definedName>
    <definedName name="kñ">#REF!</definedName>
    <definedName name="Tarifa_Adulta" localSheetId="2">#REF!</definedName>
    <definedName name="Tarifa_Adulta" localSheetId="3">#REF!</definedName>
    <definedName name="Tarifa_Adulta">#REF!</definedName>
    <definedName name="TT" localSheetId="2">#REF!</definedName>
    <definedName name="TT" localSheetId="3">#REF!</definedName>
    <definedName name="TT">#REF!</definedName>
    <definedName name="YY" localSheetId="2">#REF!</definedName>
    <definedName name="YY" localSheetId="3">#REF!</definedName>
    <definedName name="YY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2" i="115" l="1"/>
  <c r="E7" i="116"/>
  <c r="D7" i="116"/>
  <c r="E7" i="115"/>
  <c r="D7" i="115"/>
  <c r="E37" i="116" l="1"/>
  <c r="B2" i="116"/>
  <c r="E37" i="115"/>
  <c r="D14" i="2" l="1"/>
  <c r="D13" i="2"/>
  <c r="I11" i="2"/>
  <c r="D11" i="2"/>
  <c r="D10" i="2"/>
  <c r="D9" i="2"/>
  <c r="I8" i="2"/>
  <c r="D8" i="2"/>
  <c r="B4" i="1"/>
  <c r="C4" i="2" s="1"/>
</calcChain>
</file>

<file path=xl/sharedStrings.xml><?xml version="1.0" encoding="utf-8"?>
<sst xmlns="http://schemas.openxmlformats.org/spreadsheetml/2006/main" count="284" uniqueCount="106">
  <si>
    <t>TIPO REGULACIÓN</t>
  </si>
  <si>
    <t>ZE</t>
  </si>
  <si>
    <t>TIPO</t>
  </si>
  <si>
    <t>ESTACIONALIDAD</t>
  </si>
  <si>
    <t>NORMAL</t>
  </si>
  <si>
    <t>REGIÓN</t>
  </si>
  <si>
    <t>XII</t>
  </si>
  <si>
    <t>CORRELATIVO</t>
  </si>
  <si>
    <t>ZONA REGULADA</t>
  </si>
  <si>
    <t>PUNTA ARENAS</t>
  </si>
  <si>
    <t>UNIDAD DE NEGOCIO</t>
  </si>
  <si>
    <t>PA</t>
  </si>
  <si>
    <t>FECHA INICIO</t>
  </si>
  <si>
    <t>Realizado por</t>
  </si>
  <si>
    <t>FECHA FIN</t>
  </si>
  <si>
    <t>Revisado por</t>
  </si>
  <si>
    <t>RESUMEN PROGRAMA DE OPERACIÓN</t>
  </si>
  <si>
    <t>CÓDIGO</t>
  </si>
  <si>
    <t>1. Descripción del Programa de Operación</t>
  </si>
  <si>
    <t>DETALLE Estacionalidad</t>
  </si>
  <si>
    <t>MODIFICA SUBSIDIO</t>
  </si>
  <si>
    <t>NO</t>
  </si>
  <si>
    <t>2. Descripción del Operador</t>
  </si>
  <si>
    <t>OPERADOR DE TRANSPORTE</t>
  </si>
  <si>
    <t>INVERSIONES AUSTRALES S.A</t>
  </si>
  <si>
    <t>RUT</t>
  </si>
  <si>
    <t>76.605.584-2</t>
  </si>
  <si>
    <t>FOLIO</t>
  </si>
  <si>
    <t>REPRESENTANTE LEGAL</t>
  </si>
  <si>
    <t>ROBERTO HERNÁN RODRÍGUEZ SILVA</t>
  </si>
  <si>
    <t>10.577.000-6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</si>
  <si>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</si>
  <si>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</si>
  <si>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</si>
  <si>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</si>
  <si>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</si>
  <si>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</si>
  <si>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Servicio</t>
  </si>
  <si>
    <t>Sentido</t>
  </si>
  <si>
    <t>Longitud (KM)</t>
  </si>
  <si>
    <t>Origen</t>
  </si>
  <si>
    <t>Destino</t>
  </si>
  <si>
    <t>Adjunta KMZ</t>
  </si>
  <si>
    <t>ID_Servicio</t>
  </si>
  <si>
    <t>Km Anterior</t>
  </si>
  <si>
    <t>Ida</t>
  </si>
  <si>
    <t>SI</t>
  </si>
  <si>
    <t>IDA</t>
  </si>
  <si>
    <t>1. Descripción del Servicio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</si>
  <si>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</si>
  <si>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</si>
  <si>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</si>
  <si>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</si>
  <si>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</si>
  <si>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</si>
  <si>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</si>
  <si>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</si>
  <si>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</si>
  <si>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</si>
  <si>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</si>
  <si>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</si>
  <si>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</si>
  <si>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</si>
  <si>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</si>
  <si>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</si>
  <si>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</si>
  <si>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</si>
  <si>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</si>
  <si>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</si>
  <si>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</si>
  <si>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</si>
  <si>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</si>
  <si>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</si>
  <si>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</si>
  <si>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</si>
  <si>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</si>
  <si>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</si>
  <si>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</si>
  <si>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</si>
  <si>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</si>
  <si>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-</t>
  </si>
  <si>
    <t>POR</t>
  </si>
  <si>
    <t>REGRESO</t>
  </si>
  <si>
    <t>Archipiélago de Chiloé</t>
  </si>
  <si>
    <t>Regreso</t>
  </si>
  <si>
    <t>Hospital Regional</t>
  </si>
  <si>
    <t>Alta</t>
  </si>
  <si>
    <t>Media</t>
  </si>
  <si>
    <t>Villa Mirador al Estrecho</t>
  </si>
  <si>
    <t>Zona Franca</t>
  </si>
  <si>
    <t>KARINA LEIVA</t>
  </si>
  <si>
    <t>1VN</t>
  </si>
  <si>
    <t>Inacap</t>
  </si>
  <si>
    <t>Villa Nelda Panicucci</t>
  </si>
  <si>
    <t>2VN</t>
  </si>
  <si>
    <t>5VN</t>
  </si>
  <si>
    <t>6VN</t>
  </si>
  <si>
    <t>6V</t>
  </si>
  <si>
    <t>Huillinco</t>
  </si>
  <si>
    <t>6VVN</t>
  </si>
  <si>
    <t>8V</t>
  </si>
  <si>
    <t>Centro</t>
  </si>
  <si>
    <t>VH</t>
  </si>
  <si>
    <t>Pueblos Unidos</t>
  </si>
  <si>
    <t>Baja</t>
  </si>
  <si>
    <t>Melanie Meza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</si>
</sst>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.00\ &quot;€&quot;_-;\-* #,##0.00\ &quot;€&quot;_-;_-* &quot;-&quot;??\ &quot;€&quot;_-;_-@_-"/>
    <numFmt numFmtId="165" formatCode="_-* #,##0.00\ _€_-;\-* #,##0.00\ _€_-;_-* &quot;-&quot;??\ _€_-;_-@_-"/>
    <numFmt numFmtId="166" formatCode="_-&quot;$&quot;\ * #,##0.00_-;\-&quot;$&quot;\ * #,##0.00_-;_-&quot;$&quot;\ * &quot;-&quot;??_-;_-@_-"/>
    <numFmt numFmtId="167" formatCode="_-* #,##0.00_-;\-* #,##0.00_-;_-* &quot;-&quot;??_-;_-@_-"/>
    <numFmt numFmtId="168" formatCode="dd\/mm\/yyyy"/>
    <numFmt numFmtId="169" formatCode="0.0"/>
    <numFmt numFmtId="170" formatCode="_-* #,##0.00\ _P_t_s_-;\-* #,##0.00\ _P_t_s_-;_-* &quot;-&quot;??\ _P_t_s_-;_-@_-"/>
    <numFmt numFmtId="171" formatCode="_(&quot;$&quot;\ * #,##0.00_);_(&quot;$&quot;\ * \(#,##0.00\);_(&quot;$&quot;\ * &quot;-&quot;??_);_(@_)"/>
  </numFmts>
  <fonts count="36" x14ac:knownFonts="1">
    <font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name val="Calibri"/>
      <family val="2"/>
      <scheme val="minor"/>
    </font>
    <font>
      <sz val="11"/>
      <name val="Trebuchet MS"/>
      <family val="2"/>
    </font>
    <font>
      <b/>
      <sz val="16"/>
      <color theme="1"/>
      <name val="Trebuchet MS"/>
      <family val="2"/>
    </font>
    <font>
      <u/>
      <sz val="11"/>
      <color theme="1"/>
      <name val="Calibri"/>
      <family val="2"/>
      <scheme val="minor"/>
    </font>
    <font>
      <b/>
      <sz val="14"/>
      <color theme="1"/>
      <name val="Trebuchet MS"/>
      <family val="2"/>
    </font>
    <font>
      <b/>
      <sz val="12"/>
      <color theme="1"/>
      <name val="Trebuchet MS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u/>
      <sz val="10"/>
      <color indexed="12"/>
      <name val="Arial"/>
      <family val="2"/>
    </font>
    <font>
      <sz val="11"/>
      <color indexed="20"/>
      <name val="Calibri"/>
      <family val="2"/>
    </font>
    <font>
      <sz val="10"/>
      <name val="MS Sans Serif"/>
    </font>
    <font>
      <sz val="10"/>
      <name val="Arial"/>
      <family val="2"/>
    </font>
    <font>
      <sz val="10"/>
      <name val="Courier New"/>
      <family val="3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1"/>
    </font>
    <font>
      <b/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08">
    <xf numFmtId="0" fontId="0" fillId="0" borderId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3" fillId="9" borderId="0" applyNumberFormat="0" applyBorder="0" applyAlignment="0" applyProtection="0"/>
    <xf numFmtId="0" fontId="14" fillId="21" borderId="8" applyNumberFormat="0" applyAlignment="0" applyProtection="0"/>
    <xf numFmtId="0" fontId="14" fillId="21" borderId="8" applyNumberFormat="0" applyAlignment="0" applyProtection="0"/>
    <xf numFmtId="0" fontId="14" fillId="21" borderId="8" applyNumberFormat="0" applyAlignment="0" applyProtection="0"/>
    <xf numFmtId="0" fontId="14" fillId="21" borderId="8" applyNumberFormat="0" applyAlignment="0" applyProtection="0"/>
    <xf numFmtId="0" fontId="15" fillId="22" borderId="9" applyNumberFormat="0" applyAlignment="0" applyProtection="0"/>
    <xf numFmtId="0" fontId="16" fillId="0" borderId="10" applyNumberFormat="0" applyFill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8" fillId="12" borderId="8" applyNumberFormat="0" applyAlignment="0" applyProtection="0"/>
    <xf numFmtId="0" fontId="18" fillId="12" borderId="8" applyNumberFormat="0" applyAlignment="0" applyProtection="0"/>
    <xf numFmtId="0" fontId="18" fillId="12" borderId="8" applyNumberFormat="0" applyAlignment="0" applyProtection="0"/>
    <xf numFmtId="0" fontId="18" fillId="12" borderId="8" applyNumberFormat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0" fontId="20" fillId="8" borderId="0" applyNumberFormat="0" applyBorder="0" applyAlignment="0" applyProtection="0"/>
    <xf numFmtId="167" fontId="21" fillId="0" borderId="0" applyFont="0" applyFill="0" applyBorder="0" applyAlignment="0" applyProtection="0"/>
    <xf numFmtId="165" fontId="22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5" fontId="22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71" fontId="32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24" fillId="27" borderId="0" applyNumberFormat="0" applyBorder="0" applyAlignment="0" applyProtection="0"/>
    <xf numFmtId="0" fontId="32" fillId="0" borderId="0"/>
    <xf numFmtId="0" fontId="21" fillId="0" borderId="0"/>
    <xf numFmtId="0" fontId="22" fillId="0" borderId="0"/>
    <xf numFmtId="0" fontId="21" fillId="0" borderId="0"/>
    <xf numFmtId="0" fontId="32" fillId="0" borderId="0"/>
    <xf numFmtId="0" fontId="22" fillId="0" borderId="0"/>
    <xf numFmtId="0" fontId="32" fillId="0" borderId="0"/>
    <xf numFmtId="0" fontId="21" fillId="0" borderId="0"/>
    <xf numFmtId="0" fontId="22" fillId="0" borderId="0"/>
    <xf numFmtId="0" fontId="3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28" borderId="11" applyNumberFormat="0" applyFont="0" applyAlignment="0" applyProtection="0"/>
    <xf numFmtId="0" fontId="22" fillId="28" borderId="11" applyNumberFormat="0" applyFont="0" applyAlignment="0" applyProtection="0"/>
    <xf numFmtId="0" fontId="22" fillId="28" borderId="11" applyNumberFormat="0" applyFont="0" applyAlignment="0" applyProtection="0"/>
    <xf numFmtId="0" fontId="22" fillId="28" borderId="11" applyNumberFormat="0" applyFont="0" applyAlignment="0" applyProtection="0"/>
    <xf numFmtId="0" fontId="22" fillId="28" borderId="11" applyNumberFormat="0" applyFont="0" applyAlignment="0" applyProtection="0"/>
    <xf numFmtId="0" fontId="22" fillId="28" borderId="11" applyNumberFormat="0" applyFont="0" applyAlignment="0" applyProtection="0"/>
    <xf numFmtId="0" fontId="22" fillId="28" borderId="11" applyNumberFormat="0" applyFont="0" applyAlignment="0" applyProtection="0"/>
    <xf numFmtId="0" fontId="22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9" fontId="2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5" fillId="21" borderId="12" applyNumberFormat="0" applyAlignment="0" applyProtection="0"/>
    <xf numFmtId="0" fontId="25" fillId="21" borderId="12" applyNumberFormat="0" applyAlignment="0" applyProtection="0"/>
    <xf numFmtId="0" fontId="25" fillId="21" borderId="12" applyNumberFormat="0" applyAlignment="0" applyProtection="0"/>
    <xf numFmtId="0" fontId="25" fillId="21" borderId="12" applyNumberFormat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13" applyNumberFormat="0" applyFill="0" applyAlignment="0" applyProtection="0"/>
    <xf numFmtId="0" fontId="29" fillId="0" borderId="14" applyNumberFormat="0" applyFill="0" applyAlignment="0" applyProtection="0"/>
    <xf numFmtId="0" fontId="17" fillId="0" borderId="15" applyNumberFormat="0" applyFill="0" applyAlignment="0" applyProtection="0"/>
    <xf numFmtId="0" fontId="30" fillId="0" borderId="0" applyNumberFormat="0" applyFill="0" applyBorder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</cellStyleXfs>
  <cellXfs count="8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/>
    <xf numFmtId="0" fontId="4" fillId="3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4" fillId="4" borderId="1" xfId="0" applyFont="1" applyFill="1" applyBorder="1" applyAlignment="1">
      <alignment horizontal="left"/>
    </xf>
    <xf numFmtId="0" fontId="8" fillId="0" borderId="0" xfId="0" applyFont="1"/>
    <xf numFmtId="0" fontId="4" fillId="3" borderId="5" xfId="0" applyFont="1" applyFill="1" applyBorder="1" applyAlignment="1"/>
    <xf numFmtId="0" fontId="10" fillId="0" borderId="0" xfId="0" applyFont="1"/>
    <xf numFmtId="14" fontId="1" fillId="0" borderId="1" xfId="0" applyNumberFormat="1" applyFont="1" applyFill="1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1" xfId="0" applyFont="1" applyFill="1" applyBorder="1" applyAlignment="1">
      <alignment horizontal="left"/>
    </xf>
    <xf numFmtId="0" fontId="0" fillId="0" borderId="0" xfId="0" applyFill="1"/>
    <xf numFmtId="169" fontId="0" fillId="0" borderId="0" xfId="0" applyNumberFormat="1"/>
    <xf numFmtId="0" fontId="1" fillId="0" borderId="0" xfId="0" applyFont="1" applyFill="1" applyAlignment="1">
      <alignment horizontal="center"/>
    </xf>
    <xf numFmtId="1" fontId="0" fillId="0" borderId="0" xfId="0" applyNumberFormat="1"/>
    <xf numFmtId="2" fontId="0" fillId="0" borderId="0" xfId="0" applyNumberFormat="1"/>
    <xf numFmtId="0" fontId="0" fillId="0" borderId="0" xfId="0" applyFill="1" applyBorder="1" applyAlignment="1">
      <alignment horizontal="center"/>
    </xf>
    <xf numFmtId="168" fontId="1" fillId="0" borderId="1" xfId="0" applyNumberFormat="1" applyFont="1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2" borderId="2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6" borderId="2" xfId="0" applyFill="1" applyBorder="1" applyAlignment="1">
      <alignment horizontal="center" vertical="center" wrapText="1"/>
    </xf>
    <xf numFmtId="0" fontId="33" fillId="0" borderId="0" xfId="0" applyFont="1"/>
    <xf numFmtId="0" fontId="33" fillId="6" borderId="2" xfId="0" applyFont="1" applyFill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/>
    </xf>
    <xf numFmtId="0" fontId="33" fillId="0" borderId="2" xfId="0" applyFont="1" applyFill="1" applyBorder="1" applyAlignment="1">
      <alignment horizontal="center" vertical="center"/>
    </xf>
    <xf numFmtId="0" fontId="34" fillId="0" borderId="2" xfId="0" applyFont="1" applyFill="1" applyBorder="1" applyAlignment="1">
      <alignment horizontal="center" vertical="center" wrapText="1"/>
    </xf>
    <xf numFmtId="0" fontId="33" fillId="6" borderId="2" xfId="0" applyFont="1" applyFill="1" applyBorder="1" applyAlignment="1">
      <alignment horizontal="center"/>
    </xf>
    <xf numFmtId="0" fontId="34" fillId="6" borderId="2" xfId="0" applyFont="1" applyFill="1" applyBorder="1" applyAlignment="1">
      <alignment horizontal="center" vertical="center" wrapText="1"/>
    </xf>
    <xf numFmtId="0" fontId="33" fillId="2" borderId="2" xfId="0" applyFont="1" applyFill="1" applyBorder="1" applyAlignment="1">
      <alignment horizontal="center" vertical="center" wrapText="1"/>
    </xf>
    <xf numFmtId="0" fontId="35" fillId="2" borderId="2" xfId="0" applyFont="1" applyFill="1" applyBorder="1" applyAlignment="1">
      <alignment horizontal="center" vertical="center" wrapText="1"/>
    </xf>
    <xf numFmtId="2" fontId="0" fillId="0" borderId="19" xfId="0" applyNumberFormat="1" applyBorder="1" applyAlignment="1">
      <alignment horizontal="center"/>
    </xf>
    <xf numFmtId="2" fontId="1" fillId="0" borderId="19" xfId="0" applyNumberFormat="1" applyFont="1" applyFill="1" applyBorder="1" applyAlignment="1">
      <alignment horizontal="center" vertical="center"/>
    </xf>
    <xf numFmtId="2" fontId="0" fillId="29" borderId="0" xfId="0" applyNumberFormat="1" applyFill="1" applyAlignment="1">
      <alignment horizontal="center"/>
    </xf>
    <xf numFmtId="2" fontId="0" fillId="0" borderId="0" xfId="0" applyNumberFormat="1" applyFill="1"/>
    <xf numFmtId="0" fontId="4" fillId="3" borderId="2" xfId="0" applyFont="1" applyFill="1" applyBorder="1" applyAlignment="1">
      <alignment horizontal="center" vertical="center" wrapText="1"/>
    </xf>
    <xf numFmtId="0" fontId="33" fillId="6" borderId="2" xfId="0" applyFont="1" applyFill="1" applyBorder="1" applyAlignment="1">
      <alignment horizontal="center" vertical="center"/>
    </xf>
    <xf numFmtId="0" fontId="1" fillId="30" borderId="2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2" fontId="0" fillId="0" borderId="2" xfId="0" applyNumberFormat="1" applyFill="1" applyBorder="1" applyAlignment="1">
      <alignment horizontal="center"/>
    </xf>
    <xf numFmtId="0" fontId="1" fillId="0" borderId="2" xfId="0" applyFont="1" applyFill="1" applyBorder="1" applyAlignment="1">
      <alignment horizontal="center" vertical="center"/>
    </xf>
    <xf numFmtId="0" fontId="33" fillId="0" borderId="0" xfId="0" applyFont="1" applyFill="1" applyBorder="1" applyAlignment="1">
      <alignment horizontal="center"/>
    </xf>
    <xf numFmtId="0" fontId="33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0" fontId="34" fillId="0" borderId="0" xfId="0" applyFont="1" applyFill="1" applyBorder="1" applyAlignment="1">
      <alignment horizontal="center" vertical="center" wrapText="1"/>
    </xf>
    <xf numFmtId="0" fontId="0" fillId="0" borderId="0" xfId="0" applyFill="1" applyBorder="1"/>
    <xf numFmtId="0" fontId="33" fillId="0" borderId="0" xfId="0" applyFont="1" applyFill="1" applyBorder="1" applyAlignment="1">
      <alignment horizontal="center" vertical="center" wrapText="1"/>
    </xf>
    <xf numFmtId="0" fontId="35" fillId="0" borderId="0" xfId="0" applyFont="1" applyFill="1" applyBorder="1" applyAlignment="1">
      <alignment horizontal="center" vertical="center" wrapText="1"/>
    </xf>
    <xf numFmtId="0" fontId="33" fillId="0" borderId="0" xfId="0" applyFont="1" applyFill="1" applyBorder="1" applyAlignment="1">
      <alignment vertical="center"/>
    </xf>
    <xf numFmtId="14" fontId="33" fillId="0" borderId="0" xfId="0" applyNumberFormat="1" applyFont="1" applyFill="1" applyBorder="1" applyAlignment="1">
      <alignment vertical="center"/>
    </xf>
    <xf numFmtId="0" fontId="0" fillId="0" borderId="19" xfId="0" applyFill="1" applyBorder="1" applyAlignment="1">
      <alignment horizontal="center" vertical="center" wrapText="1"/>
    </xf>
    <xf numFmtId="0" fontId="0" fillId="6" borderId="19" xfId="0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/>
    </xf>
    <xf numFmtId="0" fontId="0" fillId="0" borderId="1" xfId="0" applyBorder="1" applyAlignment="1">
      <alignment horizontal="center"/>
    </xf>
    <xf numFmtId="0" fontId="5" fillId="29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left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left"/>
    </xf>
    <xf numFmtId="0" fontId="6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17" xfId="0" applyFont="1" applyFill="1" applyBorder="1" applyAlignment="1">
      <alignment horizontal="center"/>
    </xf>
    <xf numFmtId="0" fontId="1" fillId="0" borderId="18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left"/>
    </xf>
    <xf numFmtId="0" fontId="1" fillId="2" borderId="6" xfId="0" applyFont="1" applyFill="1" applyBorder="1" applyAlignment="1">
      <alignment horizontal="left"/>
    </xf>
    <xf numFmtId="0" fontId="6" fillId="2" borderId="5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left"/>
    </xf>
    <xf numFmtId="0" fontId="4" fillId="3" borderId="5" xfId="0" applyFont="1" applyFill="1" applyBorder="1" applyAlignment="1">
      <alignment horizontal="left"/>
    </xf>
    <xf numFmtId="0" fontId="4" fillId="3" borderId="6" xfId="0" applyFont="1" applyFill="1" applyBorder="1" applyAlignment="1">
      <alignment horizontal="left"/>
    </xf>
    <xf numFmtId="0" fontId="6" fillId="0" borderId="5" xfId="0" applyFont="1" applyFill="1" applyBorder="1" applyAlignment="1">
      <alignment horizontal="left"/>
    </xf>
    <xf numFmtId="0" fontId="6" fillId="0" borderId="7" xfId="0" applyFont="1" applyFill="1" applyBorder="1" applyAlignment="1">
      <alignment horizontal="left"/>
    </xf>
    <xf numFmtId="0" fontId="6" fillId="0" borderId="6" xfId="0" applyFont="1" applyFill="1" applyBorder="1" applyAlignment="1">
      <alignment horizontal="left"/>
    </xf>
    <xf numFmtId="0" fontId="4" fillId="3" borderId="2" xfId="0" applyFont="1" applyFill="1" applyBorder="1" applyAlignment="1">
      <alignment horizontal="center" vertical="center" wrapText="1"/>
    </xf>
    <xf numFmtId="0" fontId="4" fillId="3" borderId="17" xfId="0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/>
    </xf>
    <xf numFmtId="0" fontId="33" fillId="6" borderId="2" xfId="0" applyFont="1" applyFill="1" applyBorder="1" applyAlignment="1">
      <alignment horizontal="center" vertical="center"/>
    </xf>
    <xf numFmtId="14" fontId="33" fillId="0" borderId="2" xfId="0" applyNumberFormat="1" applyFont="1" applyBorder="1" applyAlignment="1">
      <alignment horizontal="center" vertical="center"/>
    </xf>
    <xf numFmtId="0" fontId="33" fillId="0" borderId="2" xfId="0" applyFont="1" applyBorder="1" applyAlignment="1">
      <alignment horizontal="center" vertical="center"/>
    </xf>
  </cellXfs>
  <cellStyles count="208">
    <cellStyle name="20% - Énfasis1 2" xfId="1"/>
    <cellStyle name="20% - Énfasis1 2 2" xfId="2"/>
    <cellStyle name="20% - Énfasis1 2 2 2" xfId="3"/>
    <cellStyle name="20% - Énfasis1 2 3" xfId="4"/>
    <cellStyle name="20% - Énfasis2 2" xfId="5"/>
    <cellStyle name="20% - Énfasis2 2 2" xfId="6"/>
    <cellStyle name="20% - Énfasis2 2 2 2" xfId="7"/>
    <cellStyle name="20% - Énfasis2 2 3" xfId="8"/>
    <cellStyle name="20% - Énfasis3 2" xfId="9"/>
    <cellStyle name="20% - Énfasis3 2 2" xfId="10"/>
    <cellStyle name="20% - Énfasis3 2 2 2" xfId="11"/>
    <cellStyle name="20% - Énfasis3 2 3" xfId="12"/>
    <cellStyle name="20% - Énfasis4 2" xfId="13"/>
    <cellStyle name="20% - Énfasis4 2 2" xfId="14"/>
    <cellStyle name="20% - Énfasis4 2 2 2" xfId="15"/>
    <cellStyle name="20% - Énfasis4 2 3" xfId="16"/>
    <cellStyle name="20% - Énfasis5 2" xfId="17"/>
    <cellStyle name="20% - Énfasis5 2 2" xfId="18"/>
    <cellStyle name="20% - Énfasis5 2 2 2" xfId="19"/>
    <cellStyle name="20% - Énfasis5 2 3" xfId="20"/>
    <cellStyle name="20% - Énfasis6 2" xfId="21"/>
    <cellStyle name="20% - Énfasis6 2 2" xfId="22"/>
    <cellStyle name="20% - Énfasis6 2 2 2" xfId="23"/>
    <cellStyle name="20% - Énfasis6 2 3" xfId="24"/>
    <cellStyle name="40% - Énfasis1 2" xfId="25"/>
    <cellStyle name="40% - Énfasis1 2 2" xfId="26"/>
    <cellStyle name="40% - Énfasis1 2 2 2" xfId="27"/>
    <cellStyle name="40% - Énfasis1 2 3" xfId="28"/>
    <cellStyle name="40% - Énfasis2 2" xfId="29"/>
    <cellStyle name="40% - Énfasis2 2 2" xfId="30"/>
    <cellStyle name="40% - Énfasis2 2 2 2" xfId="31"/>
    <cellStyle name="40% - Énfasis2 2 3" xfId="32"/>
    <cellStyle name="40% - Énfasis3 2" xfId="33"/>
    <cellStyle name="40% - Énfasis3 2 2" xfId="34"/>
    <cellStyle name="40% - Énfasis3 2 2 2" xfId="35"/>
    <cellStyle name="40% - Énfasis3 2 3" xfId="36"/>
    <cellStyle name="40% - Énfasis4 2" xfId="37"/>
    <cellStyle name="40% - Énfasis4 2 2" xfId="38"/>
    <cellStyle name="40% - Énfasis4 2 2 2" xfId="39"/>
    <cellStyle name="40% - Énfasis4 2 3" xfId="40"/>
    <cellStyle name="40% - Énfasis5 2" xfId="41"/>
    <cellStyle name="40% - Énfasis5 2 2" xfId="42"/>
    <cellStyle name="40% - Énfasis5 2 2 2" xfId="43"/>
    <cellStyle name="40% - Énfasis5 2 3" xfId="44"/>
    <cellStyle name="40% - Énfasis6 2" xfId="45"/>
    <cellStyle name="40% - Énfasis6 2 2" xfId="46"/>
    <cellStyle name="40% - Énfasis6 2 2 2" xfId="47"/>
    <cellStyle name="40% - Énfasis6 2 3" xfId="48"/>
    <cellStyle name="60% - Énfasis1 2" xfId="49"/>
    <cellStyle name="60% - Énfasis2 2" xfId="50"/>
    <cellStyle name="60% - Énfasis3 2" xfId="51"/>
    <cellStyle name="60% - Énfasis4 2" xfId="52"/>
    <cellStyle name="60% - Énfasis5 2" xfId="53"/>
    <cellStyle name="60% - Énfasis6 2" xfId="54"/>
    <cellStyle name="Buena 2" xfId="55"/>
    <cellStyle name="Cálculo 2" xfId="56"/>
    <cellStyle name="Cálculo 2 2" xfId="57"/>
    <cellStyle name="Cálculo 2 2 2" xfId="58"/>
    <cellStyle name="Cálculo 2 3" xfId="59"/>
    <cellStyle name="Celda de comprobación 2" xfId="60"/>
    <cellStyle name="Celda vinculada 2" xfId="61"/>
    <cellStyle name="Comma 2" xfId="62"/>
    <cellStyle name="Comma 2 2" xfId="63"/>
    <cellStyle name="Comma 2 2 2" xfId="64"/>
    <cellStyle name="Comma 2 3" xfId="65"/>
    <cellStyle name="Currency 2" xfId="66"/>
    <cellStyle name="Currency 2 2" xfId="67"/>
    <cellStyle name="Currency 2 2 2" xfId="68"/>
    <cellStyle name="Currency 2 3" xfId="69"/>
    <cellStyle name="Encabezado 4 2" xfId="70"/>
    <cellStyle name="Énfasis1 2" xfId="71"/>
    <cellStyle name="Énfasis2 2" xfId="72"/>
    <cellStyle name="Énfasis3 2" xfId="73"/>
    <cellStyle name="Énfasis4 2" xfId="74"/>
    <cellStyle name="Énfasis5 2" xfId="75"/>
    <cellStyle name="Énfasis6 2" xfId="76"/>
    <cellStyle name="Entrada 2" xfId="77"/>
    <cellStyle name="Entrada 2 2" xfId="78"/>
    <cellStyle name="Entrada 2 2 2" xfId="79"/>
    <cellStyle name="Entrada 2 3" xfId="80"/>
    <cellStyle name="Hipervínculo 2" xfId="81"/>
    <cellStyle name="Incorrecto 2" xfId="82"/>
    <cellStyle name="Millares 2" xfId="83"/>
    <cellStyle name="Millares 2 2" xfId="84"/>
    <cellStyle name="Millares 2 3" xfId="85"/>
    <cellStyle name="Millares 2 3 2" xfId="86"/>
    <cellStyle name="Millares 2 4" xfId="87"/>
    <cellStyle name="Millares 3" xfId="88"/>
    <cellStyle name="Millares 3 2" xfId="89"/>
    <cellStyle name="Millares 3 2 2" xfId="90"/>
    <cellStyle name="Millares 3 2 2 2" xfId="91"/>
    <cellStyle name="Millares 3 2 2 2 2" xfId="92"/>
    <cellStyle name="Millares 3 2 2 2 2 2" xfId="93"/>
    <cellStyle name="Millares 3 2 2 2 3" xfId="94"/>
    <cellStyle name="Millares 3 2 2 3" xfId="95"/>
    <cellStyle name="Millares 3 2 2 3 2" xfId="96"/>
    <cellStyle name="Millares 3 2 2 4" xfId="97"/>
    <cellStyle name="Millares 3 2 3" xfId="98"/>
    <cellStyle name="Millares 3 2 3 2" xfId="99"/>
    <cellStyle name="Millares 3 2 3 2 2" xfId="100"/>
    <cellStyle name="Millares 3 2 3 3" xfId="101"/>
    <cellStyle name="Millares 3 2 4" xfId="102"/>
    <cellStyle name="Millares 3 2 4 2" xfId="103"/>
    <cellStyle name="Millares 3 2 5" xfId="104"/>
    <cellStyle name="Millares 4" xfId="105"/>
    <cellStyle name="Millares 4 2" xfId="106"/>
    <cellStyle name="Millares 5" xfId="107"/>
    <cellStyle name="Millares 5 2" xfId="108"/>
    <cellStyle name="Millares 5 2 2" xfId="109"/>
    <cellStyle name="Millares 5 2 2 2" xfId="110"/>
    <cellStyle name="Millares 5 2 3" xfId="111"/>
    <cellStyle name="Millares 5 3" xfId="112"/>
    <cellStyle name="Millares 5 3 2" xfId="113"/>
    <cellStyle name="Millares 5 4" xfId="114"/>
    <cellStyle name="Millares 6" xfId="115"/>
    <cellStyle name="Millares 6 2" xfId="116"/>
    <cellStyle name="Millares 6 2 2" xfId="117"/>
    <cellStyle name="Millares 6 3" xfId="118"/>
    <cellStyle name="Millares 7" xfId="119"/>
    <cellStyle name="Millares 7 2" xfId="120"/>
    <cellStyle name="Moneda 2" xfId="121"/>
    <cellStyle name="Moneda 2 2" xfId="122"/>
    <cellStyle name="Moneda 2 2 2" xfId="123"/>
    <cellStyle name="Moneda 2 2 2 2" xfId="124"/>
    <cellStyle name="Moneda 2 2 2 2 2" xfId="125"/>
    <cellStyle name="Moneda 2 2 2 2 2 2" xfId="126"/>
    <cellStyle name="Moneda 2 2 2 2 3" xfId="127"/>
    <cellStyle name="Moneda 2 2 2 3" xfId="128"/>
    <cellStyle name="Moneda 2 2 2 3 2" xfId="129"/>
    <cellStyle name="Moneda 2 2 2 4" xfId="130"/>
    <cellStyle name="Moneda 2 2 3" xfId="131"/>
    <cellStyle name="Moneda 2 2 3 2" xfId="132"/>
    <cellStyle name="Moneda 2 2 3 2 2" xfId="133"/>
    <cellStyle name="Moneda 2 2 3 3" xfId="134"/>
    <cellStyle name="Moneda 2 2 4" xfId="135"/>
    <cellStyle name="Moneda 2 2 4 2" xfId="136"/>
    <cellStyle name="Moneda 2 2 5" xfId="137"/>
    <cellStyle name="Moneda 3" xfId="138"/>
    <cellStyle name="Moneda 3 2" xfId="139"/>
    <cellStyle name="Moneda 3 2 2" xfId="140"/>
    <cellStyle name="Moneda 3 2 2 2" xfId="141"/>
    <cellStyle name="Moneda 3 2 3" xfId="142"/>
    <cellStyle name="Neutral 2" xfId="143"/>
    <cellStyle name="Normal" xfId="0" builtinId="0"/>
    <cellStyle name="Normal 2" xfId="144"/>
    <cellStyle name="Normal 2 2" xfId="145"/>
    <cellStyle name="Normal 2 2 2" xfId="146"/>
    <cellStyle name="Normal 2 2 2 2" xfId="147"/>
    <cellStyle name="Normal 2 3" xfId="148"/>
    <cellStyle name="Normal 2 3 2" xfId="149"/>
    <cellStyle name="Normal 3" xfId="150"/>
    <cellStyle name="Normal 3 2" xfId="151"/>
    <cellStyle name="Normal 3 3" xfId="152"/>
    <cellStyle name="Normal 4" xfId="153"/>
    <cellStyle name="Normal 4 2" xfId="154"/>
    <cellStyle name="Normal 4 2 2" xfId="155"/>
    <cellStyle name="Normal 4 3" xfId="156"/>
    <cellStyle name="Normal 5" xfId="157"/>
    <cellStyle name="Normal 5 2" xfId="158"/>
    <cellStyle name="Normal 6" xfId="159"/>
    <cellStyle name="Normal 6 2" xfId="160"/>
    <cellStyle name="Normal 6 3" xfId="161"/>
    <cellStyle name="Normal 7" xfId="162"/>
    <cellStyle name="Normal 8" xfId="163"/>
    <cellStyle name="Normal 9" xfId="164"/>
    <cellStyle name="Notas 2" xfId="165"/>
    <cellStyle name="Notas 2 2" xfId="166"/>
    <cellStyle name="Notas 2 2 2" xfId="167"/>
    <cellStyle name="Notas 2 2 2 2" xfId="168"/>
    <cellStyle name="Notas 2 2 3" xfId="169"/>
    <cellStyle name="Notas 2 3" xfId="170"/>
    <cellStyle name="Notas 2 3 2" xfId="171"/>
    <cellStyle name="Notas 2 4" xfId="172"/>
    <cellStyle name="Notas 3" xfId="173"/>
    <cellStyle name="Notas 3 2" xfId="174"/>
    <cellStyle name="Notas 3 2 2" xfId="175"/>
    <cellStyle name="Notas 3 2 2 2" xfId="176"/>
    <cellStyle name="Notas 3 2 2 2 2" xfId="177"/>
    <cellStyle name="Notas 3 2 2 3" xfId="178"/>
    <cellStyle name="Notas 3 2 3" xfId="179"/>
    <cellStyle name="Notas 3 2 3 2" xfId="180"/>
    <cellStyle name="Notas 3 2 4" xfId="181"/>
    <cellStyle name="Notas 3 3" xfId="182"/>
    <cellStyle name="Notas 3 3 2" xfId="183"/>
    <cellStyle name="Notas 3 3 2 2" xfId="184"/>
    <cellStyle name="Notas 3 3 3" xfId="185"/>
    <cellStyle name="Notas 3 4" xfId="186"/>
    <cellStyle name="Notas 3 4 2" xfId="187"/>
    <cellStyle name="Notas 3 5" xfId="188"/>
    <cellStyle name="Porcentaje 2" xfId="189"/>
    <cellStyle name="Porcentaje 2 2" xfId="190"/>
    <cellStyle name="Porcentaje 3" xfId="191"/>
    <cellStyle name="Porcentaje 3 2" xfId="192"/>
    <cellStyle name="Porcentual 2" xfId="193"/>
    <cellStyle name="Salida 2" xfId="194"/>
    <cellStyle name="Salida 2 2" xfId="195"/>
    <cellStyle name="Salida 2 2 2" xfId="196"/>
    <cellStyle name="Salida 2 3" xfId="197"/>
    <cellStyle name="Texto de advertencia 2" xfId="198"/>
    <cellStyle name="Texto explicativo 2" xfId="199"/>
    <cellStyle name="Título 1 2" xfId="200"/>
    <cellStyle name="Título 2 2" xfId="201"/>
    <cellStyle name="Título 3 2" xfId="202"/>
    <cellStyle name="Título 4" xfId="203"/>
    <cellStyle name="Total 2" xfId="204"/>
    <cellStyle name="Total 2 2" xfId="205"/>
    <cellStyle name="Total 2 2 2" xfId="206"/>
    <cellStyle name="Total 2 3" xfId="207"/>
  </cellStyles>
  <dxfs count="4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J20"/>
  <sheetViews>
    <sheetView zoomScale="80" zoomScaleNormal="80" workbookViewId="0">
      <selection activeCell="I26" sqref="I26"/>
    </sheetView>
  </sheetViews>
  <sheetFormatPr baseColWidth="10" defaultRowHeight="15" x14ac:dyDescent="0.25"/>
  <cols>
    <col min="3" max="3" width="13.140625" customWidth="1"/>
    <col min="4" max="4" width="12.42578125" bestFit="1" customWidth="1"/>
    <col min="6" max="6" width="14.85546875" bestFit="1" customWidth="1"/>
    <col min="10" max="10" width="26.7109375" customWidth="1"/>
  </cols>
  <sheetData>
    <row r="1" spans="1:10" ht="16.5" x14ac:dyDescent="0.3">
      <c r="B1" s="1"/>
      <c r="C1" s="2"/>
      <c r="D1" s="2"/>
      <c r="E1" s="2"/>
      <c r="F1" s="2"/>
      <c r="G1" s="2"/>
      <c r="H1" s="1"/>
      <c r="I1" s="1"/>
      <c r="J1" s="1"/>
    </row>
    <row r="4" spans="1:10" ht="36" x14ac:dyDescent="0.25">
      <c r="B4" s="57" t="str">
        <f>+D12&amp;"_"&amp;D13&amp;"_"&amp;D14&amp;"_"&amp;D15&amp;"_"&amp;I12&amp;"_"&amp;YEAR(D17)&amp;"_"&amp;I13</f>
        <v>POR_XII_PUNTA ARENAS_PA_NORMAL_2019_40</v>
      </c>
      <c r="C4" s="57"/>
      <c r="D4" s="57"/>
      <c r="E4" s="57"/>
      <c r="F4" s="57"/>
      <c r="G4" s="57"/>
      <c r="H4" s="57"/>
      <c r="I4" s="57"/>
      <c r="J4" s="57"/>
    </row>
    <row r="5" spans="1:10" x14ac:dyDescent="0.25">
      <c r="A5" s="3"/>
    </row>
    <row r="6" spans="1:10" x14ac:dyDescent="0.25">
      <c r="A6" s="3"/>
    </row>
    <row r="7" spans="1:10" x14ac:dyDescent="0.25">
      <c r="A7" s="3"/>
    </row>
    <row r="8" spans="1:10" x14ac:dyDescent="0.25">
      <c r="A8" s="3"/>
    </row>
    <row r="9" spans="1:10" x14ac:dyDescent="0.25">
      <c r="A9" s="3"/>
    </row>
    <row r="11" spans="1:10" ht="16.5" x14ac:dyDescent="0.3">
      <c r="B11" s="58" t="s">
        <v>0</v>
      </c>
      <c r="C11" s="58"/>
      <c r="D11" s="59" t="s">
        <v>1</v>
      </c>
      <c r="E11" s="60"/>
    </row>
    <row r="12" spans="1:10" ht="16.5" x14ac:dyDescent="0.3">
      <c r="B12" s="54" t="s">
        <v>2</v>
      </c>
      <c r="C12" s="54"/>
      <c r="D12" s="55" t="s">
        <v>81</v>
      </c>
      <c r="E12" s="55"/>
      <c r="G12" s="54" t="s">
        <v>3</v>
      </c>
      <c r="H12" s="54"/>
      <c r="I12" s="55" t="s">
        <v>4</v>
      </c>
      <c r="J12" s="55"/>
    </row>
    <row r="13" spans="1:10" ht="16.5" x14ac:dyDescent="0.3">
      <c r="B13" s="54" t="s">
        <v>5</v>
      </c>
      <c r="C13" s="54"/>
      <c r="D13" s="55" t="s">
        <v>6</v>
      </c>
      <c r="E13" s="55"/>
      <c r="G13" s="54" t="s">
        <v>7</v>
      </c>
      <c r="H13" s="54"/>
      <c r="I13" s="56">
        <v>40</v>
      </c>
      <c r="J13" s="56"/>
    </row>
    <row r="14" spans="1:10" ht="16.5" x14ac:dyDescent="0.3">
      <c r="B14" s="54" t="s">
        <v>8</v>
      </c>
      <c r="C14" s="54"/>
      <c r="D14" s="55" t="s">
        <v>9</v>
      </c>
      <c r="E14" s="55"/>
    </row>
    <row r="15" spans="1:10" ht="16.5" x14ac:dyDescent="0.3">
      <c r="B15" s="54" t="s">
        <v>10</v>
      </c>
      <c r="C15" s="54"/>
      <c r="D15" s="62" t="s">
        <v>11</v>
      </c>
      <c r="E15" s="62"/>
      <c r="F15" s="2"/>
      <c r="G15" s="2"/>
      <c r="H15" s="1"/>
      <c r="I15" s="1"/>
      <c r="J15" s="1"/>
    </row>
    <row r="16" spans="1:10" ht="16.5" x14ac:dyDescent="0.3">
      <c r="B16" s="5"/>
      <c r="C16" s="5"/>
      <c r="D16" s="2"/>
      <c r="E16" s="2"/>
      <c r="F16" s="2"/>
      <c r="G16" s="2"/>
      <c r="H16" s="1"/>
      <c r="I16" s="1"/>
      <c r="J16" s="1"/>
    </row>
    <row r="17" spans="2:10" ht="16.5" x14ac:dyDescent="0.3">
      <c r="B17" s="54" t="s">
        <v>12</v>
      </c>
      <c r="C17" s="54"/>
      <c r="D17" s="19">
        <v>43798</v>
      </c>
      <c r="E17" s="2"/>
      <c r="F17" s="6" t="s">
        <v>13</v>
      </c>
      <c r="G17" s="63" t="s">
        <v>90</v>
      </c>
      <c r="H17" s="63"/>
      <c r="I17" s="63"/>
      <c r="J17" s="63"/>
    </row>
    <row r="18" spans="2:10" ht="16.5" x14ac:dyDescent="0.3">
      <c r="B18" s="54" t="s">
        <v>14</v>
      </c>
      <c r="C18" s="54"/>
      <c r="D18" s="19">
        <v>43798</v>
      </c>
      <c r="E18" s="2"/>
      <c r="F18" s="6" t="s">
        <v>15</v>
      </c>
      <c r="G18" s="61" t="s">
        <v>105</v>
      </c>
      <c r="H18" s="61"/>
      <c r="I18" s="61"/>
      <c r="J18" s="61"/>
    </row>
    <row r="19" spans="2:10" ht="16.5" x14ac:dyDescent="0.3">
      <c r="B19" s="1"/>
      <c r="C19" s="2"/>
      <c r="D19" s="2"/>
      <c r="E19" s="2"/>
      <c r="F19" s="2"/>
      <c r="G19" s="2"/>
      <c r="H19" s="1"/>
      <c r="I19" s="1"/>
      <c r="J19" s="1"/>
    </row>
    <row r="20" spans="2:10" ht="16.5" x14ac:dyDescent="0.3">
      <c r="B20" s="1"/>
      <c r="C20" s="2"/>
      <c r="D20" s="2"/>
      <c r="E20" s="2"/>
      <c r="F20" s="2"/>
      <c r="G20" s="2"/>
      <c r="H20" s="1"/>
      <c r="I20" s="1"/>
      <c r="J20" s="1"/>
    </row>
  </sheetData>
  <mergeCells count="19">
    <mergeCell ref="B18:C18"/>
    <mergeCell ref="G18:J18"/>
    <mergeCell ref="B14:C14"/>
    <mergeCell ref="D14:E14"/>
    <mergeCell ref="B15:C15"/>
    <mergeCell ref="D15:E15"/>
    <mergeCell ref="B17:C17"/>
    <mergeCell ref="G17:J17"/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  <mergeCell ref="B11:C11"/>
    <mergeCell ref="D11:E11"/>
  </mergeCells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Q57"/>
  <sheetViews>
    <sheetView zoomScale="85" zoomScaleNormal="85" workbookViewId="0">
      <selection activeCell="B32" sqref="B32"/>
    </sheetView>
  </sheetViews>
  <sheetFormatPr baseColWidth="10" defaultRowHeight="15" x14ac:dyDescent="0.25"/>
  <cols>
    <col min="3" max="3" width="27.5703125" customWidth="1"/>
    <col min="4" max="4" width="15.140625" customWidth="1"/>
    <col min="6" max="6" width="32" customWidth="1"/>
    <col min="8" max="8" width="25.85546875" customWidth="1"/>
    <col min="9" max="9" width="14" customWidth="1"/>
    <col min="10" max="10" width="16.42578125" customWidth="1"/>
    <col min="11" max="14" width="0" hidden="1" customWidth="1"/>
  </cols>
  <sheetData>
    <row r="1" spans="1:10" ht="16.5" x14ac:dyDescent="0.3">
      <c r="B1" s="1"/>
      <c r="C1" s="2"/>
      <c r="D1" s="2"/>
      <c r="E1" s="2"/>
      <c r="F1" s="2"/>
      <c r="G1" s="2"/>
      <c r="H1" s="1"/>
      <c r="I1" s="1"/>
      <c r="J1" s="1"/>
    </row>
    <row r="2" spans="1:10" ht="21" x14ac:dyDescent="0.35">
      <c r="B2" s="68" t="s">
        <v>16</v>
      </c>
      <c r="C2" s="68"/>
      <c r="D2" s="68"/>
      <c r="E2" s="68"/>
      <c r="F2" s="68"/>
      <c r="G2" s="68"/>
      <c r="H2" s="68"/>
      <c r="I2" s="68"/>
      <c r="J2" s="68"/>
    </row>
    <row r="4" spans="1:10" ht="18.75" x14ac:dyDescent="0.3">
      <c r="A4" s="7"/>
      <c r="B4" s="8" t="s">
        <v>17</v>
      </c>
      <c r="C4" s="69" t="str">
        <f>+TAPA!B4</f>
        <v>POR_XII_PUNTA ARENAS_PA_NORMAL_2019_40</v>
      </c>
      <c r="D4" s="69"/>
      <c r="E4" s="69"/>
      <c r="F4" s="69"/>
      <c r="G4" s="69"/>
      <c r="H4" s="69"/>
      <c r="I4" s="69"/>
      <c r="J4" s="69"/>
    </row>
    <row r="5" spans="1:10" ht="16.5" x14ac:dyDescent="0.3">
      <c r="B5" s="1"/>
      <c r="C5" s="2"/>
      <c r="D5" s="2"/>
      <c r="E5" s="2"/>
      <c r="F5" s="2"/>
      <c r="G5" s="2"/>
      <c r="H5" s="1"/>
      <c r="I5" s="1"/>
      <c r="J5" s="1"/>
    </row>
    <row r="6" spans="1:10" ht="18" x14ac:dyDescent="0.35">
      <c r="B6" s="9" t="s">
        <v>18</v>
      </c>
      <c r="C6" s="2"/>
      <c r="D6" s="2"/>
      <c r="E6" s="2"/>
      <c r="F6" s="2"/>
      <c r="G6" s="2"/>
      <c r="H6" s="1"/>
      <c r="I6" s="1"/>
      <c r="J6" s="1"/>
    </row>
    <row r="8" spans="1:10" ht="16.5" x14ac:dyDescent="0.3">
      <c r="B8" s="54" t="s">
        <v>2</v>
      </c>
      <c r="C8" s="54"/>
      <c r="D8" s="61" t="str">
        <f>+TAPA!D12</f>
        <v>POR</v>
      </c>
      <c r="E8" s="61"/>
      <c r="G8" s="54" t="s">
        <v>3</v>
      </c>
      <c r="H8" s="54"/>
      <c r="I8" s="59" t="str">
        <f>+TAPA!I12</f>
        <v>NORMAL</v>
      </c>
      <c r="J8" s="60"/>
    </row>
    <row r="9" spans="1:10" ht="16.5" x14ac:dyDescent="0.3">
      <c r="B9" s="54" t="s">
        <v>5</v>
      </c>
      <c r="C9" s="54"/>
      <c r="D9" s="61" t="str">
        <f>+TAPA!D13</f>
        <v>XII</v>
      </c>
      <c r="E9" s="61"/>
      <c r="G9" s="54" t="s">
        <v>19</v>
      </c>
      <c r="H9" s="54"/>
      <c r="I9" s="70"/>
      <c r="J9" s="71"/>
    </row>
    <row r="10" spans="1:10" ht="16.5" x14ac:dyDescent="0.3">
      <c r="B10" s="54" t="s">
        <v>8</v>
      </c>
      <c r="C10" s="54"/>
      <c r="D10" s="61" t="str">
        <f>+TAPA!D14</f>
        <v>PUNTA ARENAS</v>
      </c>
      <c r="E10" s="61"/>
      <c r="G10" s="54" t="s">
        <v>20</v>
      </c>
      <c r="H10" s="54"/>
      <c r="I10" s="72" t="s">
        <v>21</v>
      </c>
      <c r="J10" s="73"/>
    </row>
    <row r="11" spans="1:10" ht="16.5" x14ac:dyDescent="0.3">
      <c r="B11" s="54" t="s">
        <v>10</v>
      </c>
      <c r="C11" s="54"/>
      <c r="D11" s="61" t="str">
        <f>+TAPA!D15</f>
        <v>PA</v>
      </c>
      <c r="E11" s="61"/>
      <c r="G11" s="54" t="s">
        <v>7</v>
      </c>
      <c r="H11" s="54"/>
      <c r="I11" s="74">
        <f>+TAPA!I13</f>
        <v>40</v>
      </c>
      <c r="J11" s="75"/>
    </row>
    <row r="13" spans="1:10" ht="16.5" x14ac:dyDescent="0.3">
      <c r="B13" s="54" t="s">
        <v>12</v>
      </c>
      <c r="C13" s="54"/>
      <c r="D13" s="10">
        <f>+TAPA!D17</f>
        <v>43798</v>
      </c>
      <c r="E13" s="11"/>
      <c r="F13" s="11"/>
      <c r="I13" s="1"/>
      <c r="J13" s="1"/>
    </row>
    <row r="14" spans="1:10" ht="16.5" x14ac:dyDescent="0.3">
      <c r="B14" s="54" t="s">
        <v>14</v>
      </c>
      <c r="C14" s="54"/>
      <c r="D14" s="10">
        <f>+TAPA!D18</f>
        <v>43798</v>
      </c>
      <c r="E14" s="11"/>
      <c r="F14" s="11"/>
      <c r="G14" s="11"/>
      <c r="H14" s="11"/>
      <c r="I14" s="1"/>
      <c r="J14" s="1"/>
    </row>
    <row r="15" spans="1:10" ht="16.5" x14ac:dyDescent="0.3">
      <c r="B15" s="1"/>
      <c r="C15" s="1"/>
      <c r="D15" s="1"/>
      <c r="E15" s="2"/>
      <c r="F15" s="1"/>
      <c r="G15" s="1"/>
      <c r="H15" s="1"/>
      <c r="I15" s="1"/>
      <c r="J15" s="1"/>
    </row>
    <row r="16" spans="1:10" ht="18" x14ac:dyDescent="0.35">
      <c r="B16" s="9" t="s">
        <v>22</v>
      </c>
      <c r="C16" s="2"/>
      <c r="D16" s="2"/>
      <c r="E16" s="2"/>
      <c r="F16" s="2"/>
      <c r="G16" s="1"/>
      <c r="H16" s="1"/>
      <c r="I16" s="1"/>
      <c r="J16" s="1"/>
    </row>
    <row r="17" spans="2:14" ht="16.5" x14ac:dyDescent="0.3">
      <c r="B17" s="1"/>
      <c r="C17" s="2"/>
      <c r="D17" s="2"/>
      <c r="E17" s="2"/>
      <c r="F17" s="2"/>
      <c r="G17" s="2"/>
      <c r="H17" s="1"/>
      <c r="I17" s="1"/>
      <c r="J17" s="1"/>
    </row>
    <row r="18" spans="2:14" ht="16.5" x14ac:dyDescent="0.3">
      <c r="B18" s="76" t="s">
        <v>23</v>
      </c>
      <c r="C18" s="77"/>
      <c r="D18" s="78" t="s">
        <v>24</v>
      </c>
      <c r="E18" s="79"/>
      <c r="F18" s="79"/>
      <c r="G18" s="80"/>
      <c r="H18" s="1"/>
      <c r="I18" s="4" t="s">
        <v>25</v>
      </c>
      <c r="J18" s="12" t="s">
        <v>26</v>
      </c>
    </row>
    <row r="19" spans="2:14" ht="16.5" x14ac:dyDescent="0.3">
      <c r="B19" s="76" t="s">
        <v>27</v>
      </c>
      <c r="C19" s="77"/>
      <c r="D19" s="78">
        <v>400013</v>
      </c>
      <c r="E19" s="79"/>
      <c r="F19" s="79"/>
      <c r="G19" s="80"/>
      <c r="H19" s="1"/>
      <c r="J19" s="13"/>
    </row>
    <row r="20" spans="2:14" ht="16.5" x14ac:dyDescent="0.3">
      <c r="B20" s="76" t="s">
        <v>28</v>
      </c>
      <c r="C20" s="77"/>
      <c r="D20" s="78" t="s">
        <v>29</v>
      </c>
      <c r="E20" s="79"/>
      <c r="F20" s="79"/>
      <c r="G20" s="80"/>
      <c r="H20" s="1"/>
      <c r="I20" s="4" t="s">
        <v>25</v>
      </c>
      <c r="J20" s="12" t="s">
        <v>30</v>
      </c>
    </row>
    <row r="21" spans="2:14" ht="16.5" x14ac:dyDescent="0.3">
      <c r="B21" s="76" t="s">
        <v>31</v>
      </c>
      <c r="C21" s="77"/>
      <c r="D21" s="78"/>
      <c r="E21" s="79"/>
      <c r="F21" s="79"/>
      <c r="G21" s="80"/>
      <c r="H21" s="1"/>
      <c r="I21" s="4" t="s">
        <v>25</v>
      </c>
      <c r="J21" s="12"/>
    </row>
    <row r="22" spans="2:14" x14ac:dyDescent="0.25">
      <c r="D22" s="13"/>
      <c r="E22" s="13"/>
      <c r="F22" s="13"/>
      <c r="G22" s="13"/>
      <c r="J22" s="13"/>
    </row>
    <row r="23" spans="2:14" ht="18" x14ac:dyDescent="0.35">
      <c r="B23" s="9" t="s">
        <v>32</v>
      </c>
      <c r="D23" s="13"/>
      <c r="E23" s="13"/>
      <c r="F23" s="13"/>
      <c r="G23" s="13"/>
      <c r="L23" s="14"/>
    </row>
    <row r="24" spans="2:14" x14ac:dyDescent="0.25">
      <c r="D24" s="13"/>
      <c r="E24" s="13"/>
      <c r="F24" s="13"/>
      <c r="G24" s="13"/>
    </row>
    <row r="25" spans="2:14" ht="16.5" x14ac:dyDescent="0.3">
      <c r="B25" s="54" t="s">
        <v>33</v>
      </c>
      <c r="C25" s="54"/>
      <c r="D25" s="12">
        <v>84</v>
      </c>
      <c r="E25" s="13"/>
      <c r="F25" s="13"/>
      <c r="G25" s="13"/>
      <c r="I25" s="1"/>
      <c r="J25" s="1"/>
    </row>
    <row r="26" spans="2:14" ht="16.5" x14ac:dyDescent="0.3">
      <c r="B26" s="54" t="s">
        <v>34</v>
      </c>
      <c r="C26" s="54"/>
      <c r="D26" s="12">
        <v>84</v>
      </c>
      <c r="E26" s="15"/>
      <c r="F26" s="15"/>
      <c r="G26" s="15"/>
      <c r="H26" s="1"/>
      <c r="I26" s="1"/>
      <c r="J26" s="1"/>
      <c r="M26" s="16"/>
    </row>
    <row r="27" spans="2:14" ht="16.5" x14ac:dyDescent="0.3">
      <c r="B27" s="54" t="s">
        <v>35</v>
      </c>
      <c r="C27" s="54"/>
      <c r="D27" s="12">
        <v>7</v>
      </c>
      <c r="E27" s="15"/>
      <c r="F27" s="15"/>
      <c r="G27" s="15"/>
      <c r="H27" s="1"/>
      <c r="I27" s="1"/>
      <c r="J27" s="1"/>
      <c r="M27" s="17"/>
    </row>
    <row r="28" spans="2:14" ht="16.5" x14ac:dyDescent="0.3">
      <c r="B28" s="1"/>
      <c r="C28" s="2"/>
      <c r="D28" s="15"/>
      <c r="E28" s="15"/>
      <c r="F28" s="15"/>
      <c r="G28" s="15"/>
      <c r="H28" s="1"/>
      <c r="I28" s="1"/>
      <c r="J28" s="1"/>
    </row>
    <row r="29" spans="2:14" ht="18" x14ac:dyDescent="0.35">
      <c r="B29" s="9" t="s">
        <v>36</v>
      </c>
      <c r="C29" s="2"/>
      <c r="D29" s="2"/>
      <c r="E29" s="2"/>
      <c r="F29" s="2"/>
      <c r="G29" s="2"/>
      <c r="H29" s="1"/>
      <c r="I29" s="1"/>
      <c r="J29" s="1"/>
    </row>
    <row r="30" spans="2:14" ht="16.5" x14ac:dyDescent="0.3">
      <c r="B30" s="1"/>
      <c r="C30" s="2"/>
      <c r="D30" s="2"/>
      <c r="E30" s="2"/>
      <c r="F30" s="2"/>
      <c r="G30" s="2"/>
      <c r="H30" s="1"/>
      <c r="I30" s="1"/>
      <c r="J30" s="1"/>
    </row>
    <row r="31" spans="2:14" ht="33" x14ac:dyDescent="0.25">
      <c r="B31" s="37" t="s">
        <v>37</v>
      </c>
      <c r="C31" s="37" t="s">
        <v>38</v>
      </c>
      <c r="D31" s="37" t="s">
        <v>39</v>
      </c>
      <c r="E31" s="81" t="s">
        <v>40</v>
      </c>
      <c r="F31" s="81"/>
      <c r="G31" s="81" t="s">
        <v>41</v>
      </c>
      <c r="H31" s="82"/>
      <c r="I31" s="37" t="s">
        <v>42</v>
      </c>
      <c r="J31" s="37" t="s">
        <v>43</v>
      </c>
      <c r="M31" t="s">
        <v>44</v>
      </c>
    </row>
    <row r="32" spans="2:14" ht="16.5" x14ac:dyDescent="0.3">
      <c r="B32" s="39">
        <v>1</v>
      </c>
      <c r="C32" s="40" t="s">
        <v>45</v>
      </c>
      <c r="D32" s="41">
        <v>16.440000000000001</v>
      </c>
      <c r="E32" s="65" t="s">
        <v>83</v>
      </c>
      <c r="F32" s="65"/>
      <c r="G32" s="65" t="s">
        <v>85</v>
      </c>
      <c r="H32" s="66"/>
      <c r="I32" s="40" t="s">
        <v>46</v>
      </c>
      <c r="J32" s="40">
        <v>8</v>
      </c>
      <c r="L32" s="33">
        <v>16.440000000000001</v>
      </c>
      <c r="M32" s="34">
        <v>16.45</v>
      </c>
      <c r="N32" s="35">
        <v>-9.9999999999980105E-3</v>
      </c>
    </row>
    <row r="33" spans="2:17" ht="16.5" x14ac:dyDescent="0.3">
      <c r="B33" s="39">
        <v>1</v>
      </c>
      <c r="C33" s="40" t="s">
        <v>84</v>
      </c>
      <c r="D33" s="41">
        <v>15.66</v>
      </c>
      <c r="E33" s="65" t="s">
        <v>85</v>
      </c>
      <c r="F33" s="66"/>
      <c r="G33" s="65" t="s">
        <v>83</v>
      </c>
      <c r="H33" s="65"/>
      <c r="I33" s="40" t="s">
        <v>46</v>
      </c>
      <c r="J33" s="40">
        <v>8</v>
      </c>
      <c r="L33" s="33">
        <v>15.66</v>
      </c>
      <c r="M33" s="34">
        <v>15.42</v>
      </c>
      <c r="N33" s="35">
        <v>0.24000000000000021</v>
      </c>
    </row>
    <row r="34" spans="2:17" ht="16.5" x14ac:dyDescent="0.3">
      <c r="B34" s="39" t="s">
        <v>91</v>
      </c>
      <c r="C34" s="40" t="s">
        <v>45</v>
      </c>
      <c r="D34" s="41">
        <v>17.32</v>
      </c>
      <c r="E34" s="65" t="s">
        <v>83</v>
      </c>
      <c r="F34" s="65"/>
      <c r="G34" s="65" t="s">
        <v>92</v>
      </c>
      <c r="H34" s="66"/>
      <c r="I34" s="40" t="s">
        <v>46</v>
      </c>
      <c r="J34" s="40">
        <v>9</v>
      </c>
      <c r="L34" s="33">
        <v>18.829999999999998</v>
      </c>
      <c r="M34" s="34">
        <v>17.16</v>
      </c>
      <c r="N34" s="35">
        <v>1.6699999999999982</v>
      </c>
      <c r="O34" s="36"/>
      <c r="P34" s="13"/>
    </row>
    <row r="35" spans="2:17" ht="16.5" x14ac:dyDescent="0.3">
      <c r="B35" s="39" t="s">
        <v>91</v>
      </c>
      <c r="C35" s="40" t="s">
        <v>84</v>
      </c>
      <c r="D35" s="41">
        <v>17.11</v>
      </c>
      <c r="E35" s="65" t="s">
        <v>92</v>
      </c>
      <c r="F35" s="66"/>
      <c r="G35" s="65" t="s">
        <v>83</v>
      </c>
      <c r="H35" s="65"/>
      <c r="I35" s="40" t="s">
        <v>46</v>
      </c>
      <c r="J35" s="40">
        <v>9</v>
      </c>
      <c r="L35" s="33">
        <v>16.41</v>
      </c>
      <c r="M35" s="34">
        <v>17.350000000000001</v>
      </c>
      <c r="N35" s="35">
        <v>-0.94000000000000128</v>
      </c>
      <c r="O35" s="36"/>
      <c r="P35" s="13"/>
      <c r="Q35" s="13"/>
    </row>
    <row r="36" spans="2:17" ht="16.5" x14ac:dyDescent="0.3">
      <c r="B36" s="39">
        <v>2</v>
      </c>
      <c r="C36" s="40" t="s">
        <v>45</v>
      </c>
      <c r="D36" s="41">
        <v>19.32</v>
      </c>
      <c r="E36" s="65" t="s">
        <v>93</v>
      </c>
      <c r="F36" s="65"/>
      <c r="G36" s="65" t="s">
        <v>89</v>
      </c>
      <c r="H36" s="66"/>
      <c r="I36" s="40" t="s">
        <v>46</v>
      </c>
      <c r="J36" s="40">
        <v>10</v>
      </c>
    </row>
    <row r="37" spans="2:17" ht="16.5" x14ac:dyDescent="0.3">
      <c r="B37" s="39">
        <v>2</v>
      </c>
      <c r="C37" s="40" t="s">
        <v>84</v>
      </c>
      <c r="D37" s="41">
        <v>17.170000000000002</v>
      </c>
      <c r="E37" s="65" t="s">
        <v>89</v>
      </c>
      <c r="F37" s="66"/>
      <c r="G37" s="65" t="s">
        <v>93</v>
      </c>
      <c r="H37" s="65"/>
      <c r="I37" s="40" t="s">
        <v>46</v>
      </c>
      <c r="J37" s="40">
        <v>10</v>
      </c>
    </row>
    <row r="38" spans="2:17" ht="16.5" x14ac:dyDescent="0.3">
      <c r="B38" s="39" t="s">
        <v>94</v>
      </c>
      <c r="C38" s="40" t="s">
        <v>45</v>
      </c>
      <c r="D38" s="41">
        <v>17.03</v>
      </c>
      <c r="E38" s="65" t="s">
        <v>93</v>
      </c>
      <c r="F38" s="65"/>
      <c r="G38" s="65" t="s">
        <v>92</v>
      </c>
      <c r="H38" s="66"/>
      <c r="I38" s="40" t="s">
        <v>46</v>
      </c>
      <c r="J38" s="40">
        <v>11</v>
      </c>
    </row>
    <row r="39" spans="2:17" ht="16.5" x14ac:dyDescent="0.3">
      <c r="B39" s="39" t="s">
        <v>94</v>
      </c>
      <c r="C39" s="40" t="s">
        <v>84</v>
      </c>
      <c r="D39" s="41">
        <v>16.920000000000002</v>
      </c>
      <c r="E39" s="65" t="s">
        <v>92</v>
      </c>
      <c r="F39" s="66"/>
      <c r="G39" s="65" t="s">
        <v>93</v>
      </c>
      <c r="H39" s="65"/>
      <c r="I39" s="40" t="s">
        <v>46</v>
      </c>
      <c r="J39" s="40">
        <v>11</v>
      </c>
    </row>
    <row r="40" spans="2:17" ht="16.5" x14ac:dyDescent="0.3">
      <c r="B40" s="39">
        <v>5</v>
      </c>
      <c r="C40" s="40" t="s">
        <v>45</v>
      </c>
      <c r="D40" s="41">
        <v>18.829999999999998</v>
      </c>
      <c r="E40" s="66" t="s">
        <v>88</v>
      </c>
      <c r="F40" s="67"/>
      <c r="G40" s="66" t="s">
        <v>89</v>
      </c>
      <c r="H40" s="67"/>
      <c r="I40" s="40" t="s">
        <v>46</v>
      </c>
      <c r="J40" s="40">
        <v>40</v>
      </c>
    </row>
    <row r="41" spans="2:17" ht="16.5" x14ac:dyDescent="0.3">
      <c r="B41" s="39">
        <v>5</v>
      </c>
      <c r="C41" s="40" t="s">
        <v>84</v>
      </c>
      <c r="D41" s="41">
        <v>16.41</v>
      </c>
      <c r="E41" s="66" t="s">
        <v>89</v>
      </c>
      <c r="F41" s="67"/>
      <c r="G41" s="66" t="s">
        <v>88</v>
      </c>
      <c r="H41" s="67"/>
      <c r="I41" s="40" t="s">
        <v>46</v>
      </c>
      <c r="J41" s="40">
        <v>40</v>
      </c>
    </row>
    <row r="42" spans="2:17" ht="16.5" x14ac:dyDescent="0.3">
      <c r="B42" s="39" t="s">
        <v>95</v>
      </c>
      <c r="C42" s="40" t="s">
        <v>45</v>
      </c>
      <c r="D42" s="41">
        <v>16.5</v>
      </c>
      <c r="E42" s="66" t="s">
        <v>88</v>
      </c>
      <c r="F42" s="67"/>
      <c r="G42" s="65" t="s">
        <v>92</v>
      </c>
      <c r="H42" s="66"/>
      <c r="I42" s="40" t="s">
        <v>46</v>
      </c>
      <c r="J42" s="40">
        <v>41</v>
      </c>
    </row>
    <row r="43" spans="2:17" ht="16.5" x14ac:dyDescent="0.3">
      <c r="B43" s="39" t="s">
        <v>95</v>
      </c>
      <c r="C43" s="40" t="s">
        <v>84</v>
      </c>
      <c r="D43" s="41">
        <v>16.190000000000001</v>
      </c>
      <c r="E43" s="65" t="s">
        <v>92</v>
      </c>
      <c r="F43" s="66"/>
      <c r="G43" s="66" t="s">
        <v>88</v>
      </c>
      <c r="H43" s="67"/>
      <c r="I43" s="40" t="s">
        <v>46</v>
      </c>
      <c r="J43" s="40">
        <v>41</v>
      </c>
    </row>
    <row r="44" spans="2:17" ht="16.5" x14ac:dyDescent="0.3">
      <c r="B44" s="39">
        <v>9</v>
      </c>
      <c r="C44" s="40" t="s">
        <v>45</v>
      </c>
      <c r="D44" s="41">
        <v>14.42</v>
      </c>
      <c r="E44" s="66" t="s">
        <v>93</v>
      </c>
      <c r="F44" s="67"/>
      <c r="G44" s="66" t="s">
        <v>85</v>
      </c>
      <c r="H44" s="67"/>
      <c r="I44" s="40" t="s">
        <v>46</v>
      </c>
      <c r="J44" s="40">
        <v>42</v>
      </c>
    </row>
    <row r="45" spans="2:17" ht="16.5" x14ac:dyDescent="0.3">
      <c r="B45" s="39">
        <v>9</v>
      </c>
      <c r="C45" s="40" t="s">
        <v>84</v>
      </c>
      <c r="D45" s="41">
        <v>14.16</v>
      </c>
      <c r="E45" s="66" t="s">
        <v>85</v>
      </c>
      <c r="F45" s="67"/>
      <c r="G45" s="66" t="s">
        <v>93</v>
      </c>
      <c r="H45" s="67"/>
      <c r="I45" s="40" t="s">
        <v>46</v>
      </c>
      <c r="J45" s="40">
        <v>42</v>
      </c>
    </row>
    <row r="46" spans="2:17" ht="16.5" x14ac:dyDescent="0.3">
      <c r="B46" s="39">
        <v>6</v>
      </c>
      <c r="C46" s="40" t="s">
        <v>45</v>
      </c>
      <c r="D46" s="41">
        <v>14.25</v>
      </c>
      <c r="E46" s="65" t="s">
        <v>83</v>
      </c>
      <c r="F46" s="65"/>
      <c r="G46" s="66" t="s">
        <v>85</v>
      </c>
      <c r="H46" s="67"/>
      <c r="I46" s="40" t="s">
        <v>46</v>
      </c>
      <c r="J46" s="40">
        <v>12</v>
      </c>
    </row>
    <row r="47" spans="2:17" ht="16.5" x14ac:dyDescent="0.3">
      <c r="B47" s="39">
        <v>6</v>
      </c>
      <c r="C47" s="40" t="s">
        <v>84</v>
      </c>
      <c r="D47" s="41">
        <v>13.39</v>
      </c>
      <c r="E47" s="65" t="s">
        <v>85</v>
      </c>
      <c r="F47" s="66"/>
      <c r="G47" s="65" t="s">
        <v>83</v>
      </c>
      <c r="H47" s="65"/>
      <c r="I47" s="40" t="s">
        <v>46</v>
      </c>
      <c r="J47" s="40">
        <v>12</v>
      </c>
    </row>
    <row r="48" spans="2:17" ht="16.5" x14ac:dyDescent="0.3">
      <c r="B48" s="39" t="s">
        <v>96</v>
      </c>
      <c r="C48" s="40" t="s">
        <v>45</v>
      </c>
      <c r="D48" s="41">
        <v>15.13</v>
      </c>
      <c r="E48" s="65" t="s">
        <v>83</v>
      </c>
      <c r="F48" s="65"/>
      <c r="G48" s="65" t="s">
        <v>92</v>
      </c>
      <c r="H48" s="66"/>
      <c r="I48" s="40" t="s">
        <v>46</v>
      </c>
      <c r="J48" s="40">
        <v>13</v>
      </c>
    </row>
    <row r="49" spans="2:10" ht="16.5" x14ac:dyDescent="0.3">
      <c r="B49" s="39" t="s">
        <v>96</v>
      </c>
      <c r="C49" s="40" t="s">
        <v>84</v>
      </c>
      <c r="D49" s="41">
        <v>14.85</v>
      </c>
      <c r="E49" s="65" t="s">
        <v>92</v>
      </c>
      <c r="F49" s="66"/>
      <c r="G49" s="65" t="s">
        <v>83</v>
      </c>
      <c r="H49" s="65"/>
      <c r="I49" s="40" t="s">
        <v>46</v>
      </c>
      <c r="J49" s="40">
        <v>13</v>
      </c>
    </row>
    <row r="50" spans="2:10" ht="16.5" x14ac:dyDescent="0.3">
      <c r="B50" s="39" t="s">
        <v>97</v>
      </c>
      <c r="C50" s="40" t="s">
        <v>45</v>
      </c>
      <c r="D50" s="41">
        <v>14.25</v>
      </c>
      <c r="E50" s="65" t="s">
        <v>83</v>
      </c>
      <c r="F50" s="65"/>
      <c r="G50" s="66" t="s">
        <v>85</v>
      </c>
      <c r="H50" s="67"/>
      <c r="I50" s="40" t="s">
        <v>46</v>
      </c>
      <c r="J50" s="40">
        <v>19</v>
      </c>
    </row>
    <row r="51" spans="2:10" ht="16.5" x14ac:dyDescent="0.3">
      <c r="B51" s="39" t="s">
        <v>97</v>
      </c>
      <c r="C51" s="40" t="s">
        <v>84</v>
      </c>
      <c r="D51" s="41">
        <v>13.4</v>
      </c>
      <c r="E51" s="66" t="s">
        <v>85</v>
      </c>
      <c r="F51" s="67"/>
      <c r="G51" s="66" t="s">
        <v>98</v>
      </c>
      <c r="H51" s="67"/>
      <c r="I51" s="40" t="s">
        <v>46</v>
      </c>
      <c r="J51" s="40">
        <v>19</v>
      </c>
    </row>
    <row r="52" spans="2:10" ht="16.5" x14ac:dyDescent="0.3">
      <c r="B52" s="39" t="s">
        <v>99</v>
      </c>
      <c r="C52" s="40" t="s">
        <v>45</v>
      </c>
      <c r="D52" s="41">
        <v>15.14</v>
      </c>
      <c r="E52" s="65" t="s">
        <v>83</v>
      </c>
      <c r="F52" s="65"/>
      <c r="G52" s="65" t="s">
        <v>92</v>
      </c>
      <c r="H52" s="66"/>
      <c r="I52" s="40" t="s">
        <v>46</v>
      </c>
      <c r="J52" s="40">
        <v>20</v>
      </c>
    </row>
    <row r="53" spans="2:10" ht="16.5" x14ac:dyDescent="0.3">
      <c r="B53" s="39" t="s">
        <v>99</v>
      </c>
      <c r="C53" s="40" t="s">
        <v>84</v>
      </c>
      <c r="D53" s="41">
        <v>14.85</v>
      </c>
      <c r="E53" s="65" t="s">
        <v>92</v>
      </c>
      <c r="F53" s="66"/>
      <c r="G53" s="65" t="s">
        <v>83</v>
      </c>
      <c r="H53" s="65"/>
      <c r="I53" s="40" t="s">
        <v>46</v>
      </c>
      <c r="J53" s="40">
        <v>20</v>
      </c>
    </row>
    <row r="54" spans="2:10" ht="16.5" x14ac:dyDescent="0.3">
      <c r="B54" s="39">
        <v>8</v>
      </c>
      <c r="C54" s="40" t="s">
        <v>45</v>
      </c>
      <c r="D54" s="41">
        <v>15.09</v>
      </c>
      <c r="E54" s="65" t="s">
        <v>83</v>
      </c>
      <c r="F54" s="65"/>
      <c r="G54" s="66" t="s">
        <v>85</v>
      </c>
      <c r="H54" s="67"/>
      <c r="I54" s="40" t="s">
        <v>46</v>
      </c>
      <c r="J54" s="40">
        <v>14</v>
      </c>
    </row>
    <row r="55" spans="2:10" ht="16.5" x14ac:dyDescent="0.3">
      <c r="B55" s="39">
        <v>8</v>
      </c>
      <c r="C55" s="40" t="s">
        <v>84</v>
      </c>
      <c r="D55" s="41">
        <v>14.46</v>
      </c>
      <c r="E55" s="66" t="s">
        <v>85</v>
      </c>
      <c r="F55" s="67"/>
      <c r="G55" s="65" t="s">
        <v>83</v>
      </c>
      <c r="H55" s="65"/>
      <c r="I55" s="40" t="s">
        <v>46</v>
      </c>
      <c r="J55" s="40">
        <v>14</v>
      </c>
    </row>
    <row r="56" spans="2:10" ht="16.5" x14ac:dyDescent="0.3">
      <c r="B56" s="39" t="s">
        <v>100</v>
      </c>
      <c r="C56" s="40" t="s">
        <v>45</v>
      </c>
      <c r="D56" s="41">
        <v>6.85</v>
      </c>
      <c r="E56" s="66" t="s">
        <v>83</v>
      </c>
      <c r="F56" s="67"/>
      <c r="G56" s="66" t="s">
        <v>101</v>
      </c>
      <c r="H56" s="67"/>
      <c r="I56" s="42" t="s">
        <v>46</v>
      </c>
      <c r="J56" s="40">
        <v>21</v>
      </c>
    </row>
    <row r="57" spans="2:10" ht="16.5" x14ac:dyDescent="0.3">
      <c r="B57" s="39" t="s">
        <v>102</v>
      </c>
      <c r="C57" s="40" t="s">
        <v>45</v>
      </c>
      <c r="D57" s="41">
        <v>9.19</v>
      </c>
      <c r="E57" s="64" t="s">
        <v>103</v>
      </c>
      <c r="F57" s="64"/>
      <c r="G57" s="65" t="s">
        <v>85</v>
      </c>
      <c r="H57" s="66"/>
      <c r="I57" s="42" t="s">
        <v>46</v>
      </c>
      <c r="J57" s="40">
        <v>32</v>
      </c>
    </row>
  </sheetData>
  <mergeCells count="85">
    <mergeCell ref="E34:F34"/>
    <mergeCell ref="G34:H34"/>
    <mergeCell ref="E35:F35"/>
    <mergeCell ref="G35:H35"/>
    <mergeCell ref="E33:F33"/>
    <mergeCell ref="G33:H33"/>
    <mergeCell ref="D21:G21"/>
    <mergeCell ref="B26:C26"/>
    <mergeCell ref="B27:C27"/>
    <mergeCell ref="E31:F31"/>
    <mergeCell ref="G31:H31"/>
    <mergeCell ref="E32:F32"/>
    <mergeCell ref="G32:H32"/>
    <mergeCell ref="B25:C25"/>
    <mergeCell ref="G11:H11"/>
    <mergeCell ref="I11:J11"/>
    <mergeCell ref="B13:C13"/>
    <mergeCell ref="B14:C14"/>
    <mergeCell ref="B18:C18"/>
    <mergeCell ref="D18:G18"/>
    <mergeCell ref="B11:C11"/>
    <mergeCell ref="D11:E11"/>
    <mergeCell ref="B19:C19"/>
    <mergeCell ref="D19:G19"/>
    <mergeCell ref="B20:C20"/>
    <mergeCell ref="D20:G20"/>
    <mergeCell ref="B21:C21"/>
    <mergeCell ref="B2:J2"/>
    <mergeCell ref="C4:J4"/>
    <mergeCell ref="B8:C8"/>
    <mergeCell ref="B9:C9"/>
    <mergeCell ref="B10:C10"/>
    <mergeCell ref="D8:E8"/>
    <mergeCell ref="D9:E9"/>
    <mergeCell ref="D10:E10"/>
    <mergeCell ref="G8:H8"/>
    <mergeCell ref="I8:J8"/>
    <mergeCell ref="G9:H9"/>
    <mergeCell ref="I9:J9"/>
    <mergeCell ref="G10:H10"/>
    <mergeCell ref="I10:J10"/>
    <mergeCell ref="E36:F36"/>
    <mergeCell ref="G36:H36"/>
    <mergeCell ref="E37:F37"/>
    <mergeCell ref="G37:H37"/>
    <mergeCell ref="E38:F38"/>
    <mergeCell ref="G38:H38"/>
    <mergeCell ref="E39:F39"/>
    <mergeCell ref="G39:H39"/>
    <mergeCell ref="E40:F40"/>
    <mergeCell ref="G40:H40"/>
    <mergeCell ref="E41:F41"/>
    <mergeCell ref="G41:H41"/>
    <mergeCell ref="E42:F42"/>
    <mergeCell ref="G42:H42"/>
    <mergeCell ref="E43:F43"/>
    <mergeCell ref="G43:H43"/>
    <mergeCell ref="E44:F44"/>
    <mergeCell ref="G44:H44"/>
    <mergeCell ref="E45:F45"/>
    <mergeCell ref="G45:H45"/>
    <mergeCell ref="E46:F46"/>
    <mergeCell ref="G46:H46"/>
    <mergeCell ref="E47:F47"/>
    <mergeCell ref="G47:H47"/>
    <mergeCell ref="E48:F48"/>
    <mergeCell ref="G48:H48"/>
    <mergeCell ref="E49:F49"/>
    <mergeCell ref="G49:H49"/>
    <mergeCell ref="E50:F50"/>
    <mergeCell ref="G50:H50"/>
    <mergeCell ref="E51:F51"/>
    <mergeCell ref="G51:H51"/>
    <mergeCell ref="E52:F52"/>
    <mergeCell ref="G52:H52"/>
    <mergeCell ref="E53:F53"/>
    <mergeCell ref="G53:H53"/>
    <mergeCell ref="E57:F57"/>
    <mergeCell ref="G57:H57"/>
    <mergeCell ref="E54:F54"/>
    <mergeCell ref="G54:H54"/>
    <mergeCell ref="E55:F55"/>
    <mergeCell ref="G55:H55"/>
    <mergeCell ref="E56:F56"/>
    <mergeCell ref="G56:H56"/>
  </mergeCells>
  <dataValidations count="2">
    <dataValidation allowBlank="1" showInputMessage="1" showErrorMessage="1" prompt="Origen y Destino como LOCALIDAD" sqref="E31:F31 H32:H39 F32:F39 H46:H49 F46:F50 G57:H57 F52:H55 F43 E32:E55 G32:G51 H42"/>
    <dataValidation allowBlank="1" showInputMessage="1" showErrorMessage="1" prompt="Nombre de fantasía del servicio" sqref="J31:J55"/>
  </dataValidations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Q37"/>
  <sheetViews>
    <sheetView workbookViewId="0">
      <selection activeCell="G19" sqref="G19"/>
    </sheetView>
  </sheetViews>
  <sheetFormatPr baseColWidth="10" defaultRowHeight="15" x14ac:dyDescent="0.25"/>
  <cols>
    <col min="4" max="4" width="19.42578125" bestFit="1" customWidth="1"/>
    <col min="6" max="6" width="13.7109375" bestFit="1" customWidth="1"/>
  </cols>
  <sheetData>
    <row r="2" spans="2:17" ht="21" x14ac:dyDescent="0.25">
      <c r="B2" s="83" t="str">
        <f>"PROGRAMA DE OPERACIÓN DEL SERVICIO ("&amp;B7&amp;" - "&amp;C7&amp;")"</f>
        <v>PROGRAMA DE OPERACIÓN DEL SERVICIO (1 - IDA)</v>
      </c>
      <c r="C2" s="83"/>
      <c r="D2" s="83"/>
      <c r="E2" s="83"/>
      <c r="F2" s="83"/>
      <c r="G2" s="83"/>
      <c r="H2" s="83"/>
      <c r="I2" s="83"/>
    </row>
    <row r="4" spans="2:17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17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17" ht="30" x14ac:dyDescent="0.25">
      <c r="B7" s="21">
        <v>1</v>
      </c>
      <c r="C7" s="21" t="s">
        <v>47</v>
      </c>
      <c r="D7" s="21" t="str">
        <f>+'Operador PA'!E32</f>
        <v>Archipiélago de Chiloé</v>
      </c>
      <c r="E7" s="21" t="str">
        <f>+'Operador PA'!G32</f>
        <v>Hospital Regional</v>
      </c>
      <c r="F7" s="21" t="s">
        <v>4</v>
      </c>
      <c r="G7" s="18"/>
    </row>
    <row r="9" spans="2:17" x14ac:dyDescent="0.25">
      <c r="B9" s="24" t="s">
        <v>50</v>
      </c>
      <c r="C9" s="24"/>
      <c r="D9" s="24"/>
      <c r="E9" s="24"/>
      <c r="F9" s="24"/>
      <c r="G9" s="24"/>
      <c r="H9" s="24"/>
      <c r="I9" s="24"/>
    </row>
    <row r="11" spans="2:17" x14ac:dyDescent="0.25">
      <c r="B11" s="84" t="s">
        <v>51</v>
      </c>
      <c r="C11" s="84" t="s">
        <v>52</v>
      </c>
      <c r="D11" s="85">
        <v>43798</v>
      </c>
      <c r="E11" s="86"/>
      <c r="H11" s="50"/>
      <c r="I11" s="50"/>
      <c r="J11" s="51"/>
      <c r="K11" s="50"/>
      <c r="L11" s="47"/>
      <c r="M11" s="47"/>
      <c r="N11" s="50"/>
      <c r="O11" s="50"/>
      <c r="P11" s="51"/>
      <c r="Q11" s="50"/>
    </row>
    <row r="12" spans="2:17" ht="30" x14ac:dyDescent="0.25">
      <c r="B12" s="84"/>
      <c r="C12" s="84"/>
      <c r="D12" s="25" t="s">
        <v>53</v>
      </c>
      <c r="E12" s="25" t="s">
        <v>54</v>
      </c>
      <c r="H12" s="50"/>
      <c r="I12" s="50"/>
      <c r="J12" s="48"/>
      <c r="K12" s="48"/>
      <c r="L12" s="47"/>
      <c r="M12" s="47"/>
      <c r="N12" s="50"/>
      <c r="O12" s="50"/>
      <c r="P12" s="48"/>
      <c r="Q12" s="48"/>
    </row>
    <row r="13" spans="2:17" ht="15.75" x14ac:dyDescent="0.25">
      <c r="B13" s="26">
        <v>0</v>
      </c>
      <c r="C13" s="27" t="s">
        <v>55</v>
      </c>
      <c r="D13" s="52"/>
      <c r="E13" s="28"/>
      <c r="H13" s="43"/>
      <c r="I13" s="44"/>
      <c r="J13" s="45"/>
      <c r="K13" s="46"/>
      <c r="L13" s="47"/>
      <c r="M13" s="47"/>
      <c r="N13" s="43"/>
      <c r="O13" s="44"/>
      <c r="P13" s="45"/>
      <c r="Q13" s="46"/>
    </row>
    <row r="14" spans="2:17" ht="15.75" x14ac:dyDescent="0.25">
      <c r="B14" s="29">
        <v>1</v>
      </c>
      <c r="C14" s="38" t="s">
        <v>56</v>
      </c>
      <c r="D14" s="53"/>
      <c r="E14" s="30"/>
      <c r="H14" s="43"/>
      <c r="I14" s="44"/>
      <c r="J14" s="45"/>
      <c r="K14" s="46"/>
      <c r="L14" s="47"/>
      <c r="M14" s="47"/>
      <c r="N14" s="43"/>
      <c r="O14" s="44"/>
      <c r="P14" s="45"/>
      <c r="Q14" s="46"/>
    </row>
    <row r="15" spans="2:17" ht="15.75" x14ac:dyDescent="0.25">
      <c r="B15" s="26">
        <v>2</v>
      </c>
      <c r="C15" s="27" t="s">
        <v>57</v>
      </c>
      <c r="D15" s="52"/>
      <c r="E15" s="28"/>
      <c r="H15" s="43"/>
      <c r="I15" s="44"/>
      <c r="J15" s="45"/>
      <c r="K15" s="46"/>
      <c r="L15" s="47"/>
      <c r="M15" s="47"/>
      <c r="N15" s="43"/>
      <c r="O15" s="44"/>
      <c r="P15" s="45"/>
      <c r="Q15" s="46"/>
    </row>
    <row r="16" spans="2:17" ht="15.75" x14ac:dyDescent="0.25">
      <c r="B16" s="29">
        <v>3</v>
      </c>
      <c r="C16" s="38" t="s">
        <v>58</v>
      </c>
      <c r="D16" s="53"/>
      <c r="E16" s="30"/>
      <c r="H16" s="43"/>
      <c r="I16" s="44"/>
      <c r="J16" s="45"/>
      <c r="K16" s="46"/>
      <c r="L16" s="47"/>
      <c r="M16" s="47"/>
      <c r="N16" s="43"/>
      <c r="O16" s="44"/>
      <c r="P16" s="45"/>
      <c r="Q16" s="46"/>
    </row>
    <row r="17" spans="2:17" ht="15.75" x14ac:dyDescent="0.25">
      <c r="B17" s="26">
        <v>4</v>
      </c>
      <c r="C17" s="27" t="s">
        <v>59</v>
      </c>
      <c r="D17" s="52"/>
      <c r="E17" s="28"/>
      <c r="H17" s="43"/>
      <c r="I17" s="44"/>
      <c r="J17" s="45"/>
      <c r="K17" s="46"/>
      <c r="L17" s="47"/>
      <c r="M17" s="47"/>
      <c r="N17" s="43"/>
      <c r="O17" s="44"/>
      <c r="P17" s="45"/>
      <c r="Q17" s="46"/>
    </row>
    <row r="18" spans="2:17" ht="15.75" x14ac:dyDescent="0.25">
      <c r="B18" s="29">
        <v>5</v>
      </c>
      <c r="C18" s="38" t="s">
        <v>60</v>
      </c>
      <c r="D18" s="53"/>
      <c r="E18" s="30"/>
      <c r="H18" s="43"/>
      <c r="I18" s="44"/>
      <c r="J18" s="45"/>
      <c r="K18" s="46"/>
      <c r="L18" s="47"/>
      <c r="M18" s="47"/>
      <c r="N18" s="43"/>
      <c r="O18" s="44"/>
      <c r="P18" s="45"/>
      <c r="Q18" s="46"/>
    </row>
    <row r="19" spans="2:17" ht="15.75" x14ac:dyDescent="0.25">
      <c r="B19" s="26">
        <v>6</v>
      </c>
      <c r="C19" s="27" t="s">
        <v>61</v>
      </c>
      <c r="D19" s="52"/>
      <c r="E19" s="28"/>
      <c r="H19" s="43"/>
      <c r="I19" s="44"/>
      <c r="J19" s="45"/>
      <c r="K19" s="46"/>
      <c r="L19" s="47"/>
      <c r="M19" s="47"/>
      <c r="N19" s="43"/>
      <c r="O19" s="44"/>
      <c r="P19" s="45"/>
      <c r="Q19" s="46"/>
    </row>
    <row r="20" spans="2:17" x14ac:dyDescent="0.25">
      <c r="B20" s="29">
        <v>7</v>
      </c>
      <c r="C20" s="38" t="s">
        <v>62</v>
      </c>
      <c r="D20" s="53" t="s">
        <v>86</v>
      </c>
      <c r="E20" s="23">
        <v>0</v>
      </c>
      <c r="H20" s="43"/>
      <c r="I20" s="44"/>
      <c r="J20" s="45"/>
      <c r="K20" s="45"/>
      <c r="L20" s="47"/>
      <c r="M20" s="47"/>
      <c r="N20" s="43"/>
      <c r="O20" s="44"/>
      <c r="P20" s="45"/>
      <c r="Q20" s="45"/>
    </row>
    <row r="21" spans="2:17" x14ac:dyDescent="0.25">
      <c r="B21" s="26">
        <v>8</v>
      </c>
      <c r="C21" s="27" t="s">
        <v>63</v>
      </c>
      <c r="D21" s="52" t="s">
        <v>86</v>
      </c>
      <c r="E21" s="22">
        <v>0</v>
      </c>
      <c r="H21" s="43"/>
      <c r="I21" s="44"/>
      <c r="J21" s="45"/>
      <c r="K21" s="45"/>
      <c r="L21" s="47"/>
      <c r="M21" s="47"/>
      <c r="N21" s="43"/>
      <c r="O21" s="44"/>
      <c r="P21" s="45"/>
      <c r="Q21" s="45"/>
    </row>
    <row r="22" spans="2:17" x14ac:dyDescent="0.25">
      <c r="B22" s="29">
        <v>9</v>
      </c>
      <c r="C22" s="38" t="s">
        <v>64</v>
      </c>
      <c r="D22" s="53" t="s">
        <v>87</v>
      </c>
      <c r="E22" s="23">
        <v>0</v>
      </c>
      <c r="H22" s="43"/>
      <c r="I22" s="44"/>
      <c r="J22" s="45"/>
      <c r="K22" s="45"/>
      <c r="L22" s="47"/>
      <c r="M22" s="47"/>
      <c r="N22" s="43"/>
      <c r="O22" s="44"/>
      <c r="P22" s="45"/>
      <c r="Q22" s="45"/>
    </row>
    <row r="23" spans="2:17" x14ac:dyDescent="0.25">
      <c r="B23" s="26">
        <v>10</v>
      </c>
      <c r="C23" s="27" t="s">
        <v>65</v>
      </c>
      <c r="D23" s="52" t="s">
        <v>87</v>
      </c>
      <c r="E23" s="22">
        <v>0</v>
      </c>
      <c r="H23" s="43"/>
      <c r="I23" s="44"/>
      <c r="J23" s="45"/>
      <c r="K23" s="45"/>
      <c r="L23" s="47"/>
      <c r="M23" s="47"/>
      <c r="N23" s="43"/>
      <c r="O23" s="44"/>
      <c r="P23" s="45"/>
      <c r="Q23" s="45"/>
    </row>
    <row r="24" spans="2:17" x14ac:dyDescent="0.25">
      <c r="B24" s="29">
        <v>11</v>
      </c>
      <c r="C24" s="38" t="s">
        <v>66</v>
      </c>
      <c r="D24" s="53" t="s">
        <v>87</v>
      </c>
      <c r="E24" s="23">
        <v>0</v>
      </c>
      <c r="H24" s="43"/>
      <c r="I24" s="44"/>
      <c r="J24" s="45"/>
      <c r="K24" s="45"/>
      <c r="L24" s="47"/>
      <c r="M24" s="47"/>
      <c r="N24" s="43"/>
      <c r="O24" s="44"/>
      <c r="P24" s="45"/>
      <c r="Q24" s="45"/>
    </row>
    <row r="25" spans="2:17" x14ac:dyDescent="0.25">
      <c r="B25" s="26">
        <v>12</v>
      </c>
      <c r="C25" s="27" t="s">
        <v>67</v>
      </c>
      <c r="D25" s="52" t="s">
        <v>86</v>
      </c>
      <c r="E25" s="22">
        <v>0</v>
      </c>
      <c r="H25" s="43"/>
      <c r="I25" s="44"/>
      <c r="J25" s="45"/>
      <c r="K25" s="45"/>
      <c r="L25" s="47"/>
      <c r="M25" s="47"/>
      <c r="N25" s="43"/>
      <c r="O25" s="44"/>
      <c r="P25" s="45"/>
      <c r="Q25" s="45"/>
    </row>
    <row r="26" spans="2:17" x14ac:dyDescent="0.25">
      <c r="B26" s="29">
        <v>13</v>
      </c>
      <c r="C26" s="38" t="s">
        <v>68</v>
      </c>
      <c r="D26" s="53" t="s">
        <v>86</v>
      </c>
      <c r="E26" s="23">
        <v>0</v>
      </c>
      <c r="H26" s="43"/>
      <c r="I26" s="44"/>
      <c r="J26" s="45"/>
      <c r="K26" s="45"/>
      <c r="L26" s="47"/>
      <c r="M26" s="47"/>
      <c r="N26" s="43"/>
      <c r="O26" s="44"/>
      <c r="P26" s="45"/>
      <c r="Q26" s="45"/>
    </row>
    <row r="27" spans="2:17" x14ac:dyDescent="0.25">
      <c r="B27" s="26">
        <v>14</v>
      </c>
      <c r="C27" s="27" t="s">
        <v>69</v>
      </c>
      <c r="D27" s="52" t="s">
        <v>86</v>
      </c>
      <c r="E27" s="22">
        <v>0</v>
      </c>
      <c r="H27" s="43"/>
      <c r="I27" s="44"/>
      <c r="J27" s="45"/>
      <c r="K27" s="45"/>
      <c r="L27" s="47"/>
      <c r="M27" s="47"/>
      <c r="N27" s="43"/>
      <c r="O27" s="44"/>
      <c r="P27" s="45"/>
      <c r="Q27" s="45"/>
    </row>
    <row r="28" spans="2:17" x14ac:dyDescent="0.25">
      <c r="B28" s="29">
        <v>15</v>
      </c>
      <c r="C28" s="38" t="s">
        <v>70</v>
      </c>
      <c r="D28" s="53" t="s">
        <v>87</v>
      </c>
      <c r="E28" s="23">
        <v>0</v>
      </c>
      <c r="H28" s="43"/>
      <c r="I28" s="44"/>
      <c r="J28" s="45"/>
      <c r="K28" s="45"/>
      <c r="L28" s="47"/>
      <c r="M28" s="47"/>
      <c r="N28" s="43"/>
      <c r="O28" s="44"/>
      <c r="P28" s="45"/>
      <c r="Q28" s="45"/>
    </row>
    <row r="29" spans="2:17" x14ac:dyDescent="0.25">
      <c r="B29" s="26">
        <v>16</v>
      </c>
      <c r="C29" s="27" t="s">
        <v>71</v>
      </c>
      <c r="D29" s="52" t="s">
        <v>87</v>
      </c>
      <c r="E29" s="22">
        <v>0</v>
      </c>
      <c r="H29" s="43"/>
      <c r="I29" s="44"/>
      <c r="J29" s="45"/>
      <c r="K29" s="45"/>
      <c r="L29" s="47"/>
      <c r="M29" s="47"/>
      <c r="N29" s="43"/>
      <c r="O29" s="44"/>
      <c r="P29" s="45"/>
      <c r="Q29" s="45"/>
    </row>
    <row r="30" spans="2:17" x14ac:dyDescent="0.25">
      <c r="B30" s="29">
        <v>17</v>
      </c>
      <c r="C30" s="38" t="s">
        <v>72</v>
      </c>
      <c r="D30" s="53" t="s">
        <v>86</v>
      </c>
      <c r="E30" s="23">
        <v>0</v>
      </c>
      <c r="H30" s="43"/>
      <c r="I30" s="44"/>
      <c r="J30" s="45"/>
      <c r="K30" s="45"/>
      <c r="L30" s="47"/>
      <c r="M30" s="47"/>
      <c r="N30" s="43"/>
      <c r="O30" s="44"/>
      <c r="P30" s="45"/>
      <c r="Q30" s="45"/>
    </row>
    <row r="31" spans="2:17" x14ac:dyDescent="0.25">
      <c r="B31" s="26">
        <v>18</v>
      </c>
      <c r="C31" s="27" t="s">
        <v>73</v>
      </c>
      <c r="D31" s="52" t="s">
        <v>86</v>
      </c>
      <c r="E31" s="22">
        <v>0</v>
      </c>
      <c r="H31" s="43"/>
      <c r="I31" s="44"/>
      <c r="J31" s="45"/>
      <c r="K31" s="45"/>
      <c r="L31" s="47"/>
      <c r="M31" s="47"/>
      <c r="N31" s="43"/>
      <c r="O31" s="44"/>
      <c r="P31" s="45"/>
      <c r="Q31" s="45"/>
    </row>
    <row r="32" spans="2:17" x14ac:dyDescent="0.25">
      <c r="B32" s="29">
        <v>19</v>
      </c>
      <c r="C32" s="38" t="s">
        <v>74</v>
      </c>
      <c r="D32" s="53" t="s">
        <v>86</v>
      </c>
      <c r="E32" s="23">
        <v>0</v>
      </c>
      <c r="H32" s="43"/>
      <c r="I32" s="44"/>
      <c r="J32" s="45"/>
      <c r="K32" s="45"/>
      <c r="L32" s="47"/>
      <c r="M32" s="47"/>
      <c r="N32" s="43"/>
      <c r="O32" s="44"/>
      <c r="P32" s="45"/>
      <c r="Q32" s="45"/>
    </row>
    <row r="33" spans="2:17" x14ac:dyDescent="0.25">
      <c r="B33" s="26">
        <v>20</v>
      </c>
      <c r="C33" s="27" t="s">
        <v>75</v>
      </c>
      <c r="D33" s="52" t="s">
        <v>104</v>
      </c>
      <c r="E33" s="22">
        <v>0</v>
      </c>
      <c r="H33" s="43"/>
      <c r="I33" s="44"/>
      <c r="J33" s="45"/>
      <c r="K33" s="45"/>
      <c r="L33" s="47"/>
      <c r="M33" s="47"/>
      <c r="N33" s="43"/>
      <c r="O33" s="44"/>
      <c r="P33" s="45"/>
      <c r="Q33" s="45"/>
    </row>
    <row r="34" spans="2:17" x14ac:dyDescent="0.25">
      <c r="B34" s="29">
        <v>21</v>
      </c>
      <c r="C34" s="38" t="s">
        <v>76</v>
      </c>
      <c r="D34" s="53" t="s">
        <v>104</v>
      </c>
      <c r="E34" s="23">
        <v>0</v>
      </c>
      <c r="H34" s="43"/>
      <c r="I34" s="44"/>
      <c r="J34" s="45"/>
      <c r="K34" s="45"/>
      <c r="L34" s="47"/>
      <c r="M34" s="47"/>
      <c r="N34" s="43"/>
      <c r="O34" s="44"/>
      <c r="P34" s="45"/>
      <c r="Q34" s="45"/>
    </row>
    <row r="35" spans="2:17" ht="15.75" x14ac:dyDescent="0.25">
      <c r="B35" s="26">
        <v>22</v>
      </c>
      <c r="C35" s="27" t="s">
        <v>77</v>
      </c>
      <c r="D35" s="52"/>
      <c r="E35" s="28"/>
      <c r="H35" s="43"/>
      <c r="I35" s="44"/>
      <c r="J35" s="45"/>
      <c r="K35" s="46"/>
      <c r="L35" s="47"/>
      <c r="M35" s="47"/>
      <c r="N35" s="43"/>
      <c r="O35" s="44"/>
      <c r="P35" s="45"/>
      <c r="Q35" s="46"/>
    </row>
    <row r="36" spans="2:17" ht="15.75" x14ac:dyDescent="0.25">
      <c r="B36" s="29">
        <v>23</v>
      </c>
      <c r="C36" s="38" t="s">
        <v>78</v>
      </c>
      <c r="D36" s="53"/>
      <c r="E36" s="30"/>
      <c r="H36" s="43"/>
      <c r="I36" s="44"/>
      <c r="J36" s="45"/>
      <c r="K36" s="46"/>
      <c r="L36" s="47"/>
      <c r="M36" s="47"/>
      <c r="N36" s="43"/>
      <c r="O36" s="44"/>
      <c r="P36" s="45"/>
      <c r="Q36" s="46"/>
    </row>
    <row r="37" spans="2:17" ht="15.75" x14ac:dyDescent="0.25">
      <c r="B37" s="26" t="s">
        <v>79</v>
      </c>
      <c r="C37" s="27"/>
      <c r="D37" s="31" t="s">
        <v>80</v>
      </c>
      <c r="E37" s="32">
        <f>+SUM(E13:E36)</f>
        <v>0</v>
      </c>
      <c r="H37" s="43"/>
      <c r="I37" s="44"/>
      <c r="J37" s="48"/>
      <c r="K37" s="49"/>
      <c r="L37" s="47"/>
      <c r="M37" s="47"/>
      <c r="N37" s="43"/>
      <c r="O37" s="44"/>
      <c r="P37" s="48"/>
      <c r="Q37" s="49"/>
    </row>
  </sheetData>
  <mergeCells count="4">
    <mergeCell ref="B2:I2"/>
    <mergeCell ref="B11:B12"/>
    <mergeCell ref="C11:C12"/>
    <mergeCell ref="D11:E11"/>
  </mergeCells>
  <conditionalFormatting sqref="E7">
    <cfRule type="expression" dxfId="3" priority="1">
      <formula>E7=""</formula>
    </cfRule>
  </conditionalFormatting>
  <conditionalFormatting sqref="D7">
    <cfRule type="expression" dxfId="2" priority="2">
      <formula>D7=""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R38"/>
  <sheetViews>
    <sheetView tabSelected="1" workbookViewId="0">
      <selection activeCell="J29" sqref="J29"/>
    </sheetView>
  </sheetViews>
  <sheetFormatPr baseColWidth="10" defaultRowHeight="15" x14ac:dyDescent="0.25"/>
  <cols>
    <col min="4" max="4" width="19.42578125" bestFit="1" customWidth="1"/>
    <col min="6" max="6" width="13.7109375" bestFit="1" customWidth="1"/>
  </cols>
  <sheetData>
    <row r="2" spans="2:18" ht="21" x14ac:dyDescent="0.25">
      <c r="B2" s="83" t="str">
        <f>"PROGRAMA DE OPERACIÓN DEL SERVICIO ("&amp;B7&amp;" - "&amp;C7&amp;")"</f>
        <v>PROGRAMA DE OPERACIÓN DEL SERVICIO (1 - REGRESO)</v>
      </c>
      <c r="C2" s="83"/>
      <c r="D2" s="83"/>
      <c r="E2" s="83"/>
      <c r="F2" s="83"/>
      <c r="G2" s="83"/>
      <c r="H2" s="83"/>
      <c r="I2" s="83"/>
    </row>
    <row r="4" spans="2:18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18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18" ht="30" x14ac:dyDescent="0.25">
      <c r="B7" s="21">
        <v>1</v>
      </c>
      <c r="C7" s="21" t="s">
        <v>82</v>
      </c>
      <c r="D7" s="21" t="str">
        <f>+'Operador PA'!E33</f>
        <v>Hospital Regional</v>
      </c>
      <c r="E7" s="21" t="str">
        <f>+'Operador PA'!G33</f>
        <v>Archipiélago de Chiloé</v>
      </c>
      <c r="F7" s="21" t="s">
        <v>4</v>
      </c>
      <c r="G7" s="18"/>
    </row>
    <row r="9" spans="2:18" x14ac:dyDescent="0.25">
      <c r="B9" s="24" t="s">
        <v>50</v>
      </c>
      <c r="C9" s="24"/>
      <c r="D9" s="24"/>
      <c r="E9" s="24"/>
      <c r="F9" s="24"/>
      <c r="G9" s="24"/>
      <c r="H9" s="24"/>
      <c r="I9" s="24"/>
    </row>
    <row r="11" spans="2:18" x14ac:dyDescent="0.25">
      <c r="B11" s="84" t="s">
        <v>51</v>
      </c>
      <c r="C11" s="84" t="s">
        <v>52</v>
      </c>
      <c r="D11" s="85">
        <v>43798</v>
      </c>
      <c r="E11" s="86"/>
      <c r="H11" s="50"/>
      <c r="I11" s="50"/>
      <c r="J11" s="51"/>
      <c r="K11" s="50"/>
      <c r="L11" s="47"/>
      <c r="M11" s="47"/>
      <c r="N11" s="50"/>
      <c r="O11" s="50"/>
      <c r="P11" s="51"/>
      <c r="Q11" s="50"/>
      <c r="R11" s="47"/>
    </row>
    <row r="12" spans="2:18" ht="30" x14ac:dyDescent="0.25">
      <c r="B12" s="84"/>
      <c r="C12" s="84"/>
      <c r="D12" s="25" t="s">
        <v>53</v>
      </c>
      <c r="E12" s="25" t="s">
        <v>54</v>
      </c>
      <c r="H12" s="50"/>
      <c r="I12" s="50"/>
      <c r="J12" s="48"/>
      <c r="K12" s="48"/>
      <c r="L12" s="47"/>
      <c r="M12" s="47"/>
      <c r="N12" s="50"/>
      <c r="O12" s="50"/>
      <c r="P12" s="48"/>
      <c r="Q12" s="48"/>
      <c r="R12" s="47"/>
    </row>
    <row r="13" spans="2:18" ht="15.75" x14ac:dyDescent="0.25">
      <c r="B13" s="26">
        <v>0</v>
      </c>
      <c r="C13" s="27" t="s">
        <v>55</v>
      </c>
      <c r="D13" s="52"/>
      <c r="E13" s="28"/>
      <c r="H13" s="43"/>
      <c r="I13" s="44"/>
      <c r="J13" s="45"/>
      <c r="K13" s="46"/>
      <c r="L13" s="47"/>
      <c r="M13" s="47"/>
      <c r="N13" s="43"/>
      <c r="O13" s="44"/>
      <c r="P13" s="45"/>
      <c r="Q13" s="46"/>
      <c r="R13" s="47"/>
    </row>
    <row r="14" spans="2:18" ht="15.75" x14ac:dyDescent="0.25">
      <c r="B14" s="29">
        <v>1</v>
      </c>
      <c r="C14" s="38" t="s">
        <v>56</v>
      </c>
      <c r="D14" s="53"/>
      <c r="E14" s="30"/>
      <c r="H14" s="43"/>
      <c r="I14" s="44"/>
      <c r="J14" s="45"/>
      <c r="K14" s="46"/>
      <c r="L14" s="47"/>
      <c r="M14" s="47"/>
      <c r="N14" s="43"/>
      <c r="O14" s="44"/>
      <c r="P14" s="45"/>
      <c r="Q14" s="46"/>
      <c r="R14" s="47"/>
    </row>
    <row r="15" spans="2:18" ht="15.75" x14ac:dyDescent="0.25">
      <c r="B15" s="26">
        <v>2</v>
      </c>
      <c r="C15" s="27" t="s">
        <v>57</v>
      </c>
      <c r="D15" s="52"/>
      <c r="E15" s="28"/>
      <c r="H15" s="43"/>
      <c r="I15" s="44"/>
      <c r="J15" s="45"/>
      <c r="K15" s="46"/>
      <c r="L15" s="47"/>
      <c r="M15" s="47"/>
      <c r="N15" s="43"/>
      <c r="O15" s="44"/>
      <c r="P15" s="45"/>
      <c r="Q15" s="46"/>
      <c r="R15" s="47"/>
    </row>
    <row r="16" spans="2:18" ht="15.75" x14ac:dyDescent="0.25">
      <c r="B16" s="29">
        <v>3</v>
      </c>
      <c r="C16" s="38" t="s">
        <v>58</v>
      </c>
      <c r="D16" s="53"/>
      <c r="E16" s="30"/>
      <c r="H16" s="43"/>
      <c r="I16" s="44"/>
      <c r="J16" s="45"/>
      <c r="K16" s="46"/>
      <c r="L16" s="47"/>
      <c r="M16" s="47"/>
      <c r="N16" s="43"/>
      <c r="O16" s="44"/>
      <c r="P16" s="45"/>
      <c r="Q16" s="46"/>
      <c r="R16" s="47"/>
    </row>
    <row r="17" spans="2:18" ht="15.75" x14ac:dyDescent="0.25">
      <c r="B17" s="26">
        <v>4</v>
      </c>
      <c r="C17" s="27" t="s">
        <v>59</v>
      </c>
      <c r="D17" s="52"/>
      <c r="E17" s="28"/>
      <c r="H17" s="43"/>
      <c r="I17" s="44"/>
      <c r="J17" s="45"/>
      <c r="K17" s="46"/>
      <c r="L17" s="47"/>
      <c r="M17" s="47"/>
      <c r="N17" s="43"/>
      <c r="O17" s="44"/>
      <c r="P17" s="45"/>
      <c r="Q17" s="46"/>
      <c r="R17" s="47"/>
    </row>
    <row r="18" spans="2:18" ht="15.75" x14ac:dyDescent="0.25">
      <c r="B18" s="29">
        <v>5</v>
      </c>
      <c r="C18" s="38" t="s">
        <v>60</v>
      </c>
      <c r="D18" s="53"/>
      <c r="E18" s="30"/>
      <c r="H18" s="43"/>
      <c r="I18" s="44"/>
      <c r="J18" s="45"/>
      <c r="K18" s="46"/>
      <c r="L18" s="47"/>
      <c r="M18" s="47"/>
      <c r="N18" s="43"/>
      <c r="O18" s="44"/>
      <c r="P18" s="45"/>
      <c r="Q18" s="46"/>
      <c r="R18" s="47"/>
    </row>
    <row r="19" spans="2:18" ht="15.75" x14ac:dyDescent="0.25">
      <c r="B19" s="26">
        <v>6</v>
      </c>
      <c r="C19" s="27" t="s">
        <v>61</v>
      </c>
      <c r="D19" s="52"/>
      <c r="E19" s="28"/>
      <c r="H19" s="43"/>
      <c r="I19" s="44"/>
      <c r="J19" s="45"/>
      <c r="K19" s="46"/>
      <c r="L19" s="47"/>
      <c r="M19" s="47"/>
      <c r="N19" s="43"/>
      <c r="O19" s="44"/>
      <c r="P19" s="45"/>
      <c r="Q19" s="46"/>
      <c r="R19" s="47"/>
    </row>
    <row r="20" spans="2:18" x14ac:dyDescent="0.25">
      <c r="B20" s="29">
        <v>7</v>
      </c>
      <c r="C20" s="38" t="s">
        <v>62</v>
      </c>
      <c r="D20" s="53" t="s">
        <v>86</v>
      </c>
      <c r="E20" s="23">
        <v>0</v>
      </c>
      <c r="H20" s="43"/>
      <c r="I20" s="44"/>
      <c r="J20" s="45"/>
      <c r="K20" s="45"/>
      <c r="L20" s="47"/>
      <c r="M20" s="47"/>
      <c r="N20" s="43"/>
      <c r="O20" s="44"/>
      <c r="P20" s="45"/>
      <c r="Q20" s="45"/>
      <c r="R20" s="47"/>
    </row>
    <row r="21" spans="2:18" x14ac:dyDescent="0.25">
      <c r="B21" s="26">
        <v>8</v>
      </c>
      <c r="C21" s="27" t="s">
        <v>63</v>
      </c>
      <c r="D21" s="52" t="s">
        <v>86</v>
      </c>
      <c r="E21" s="22">
        <v>0</v>
      </c>
      <c r="H21" s="43"/>
      <c r="I21" s="44"/>
      <c r="J21" s="45"/>
      <c r="K21" s="45"/>
      <c r="L21" s="47"/>
      <c r="M21" s="47"/>
      <c r="N21" s="43"/>
      <c r="O21" s="44"/>
      <c r="P21" s="45"/>
      <c r="Q21" s="45"/>
      <c r="R21" s="47"/>
    </row>
    <row r="22" spans="2:18" x14ac:dyDescent="0.25">
      <c r="B22" s="29">
        <v>9</v>
      </c>
      <c r="C22" s="38" t="s">
        <v>64</v>
      </c>
      <c r="D22" s="53" t="s">
        <v>87</v>
      </c>
      <c r="E22" s="23">
        <v>0</v>
      </c>
      <c r="H22" s="43"/>
      <c r="I22" s="44"/>
      <c r="J22" s="45"/>
      <c r="K22" s="45"/>
      <c r="L22" s="47"/>
      <c r="M22" s="47"/>
      <c r="N22" s="43"/>
      <c r="O22" s="44"/>
      <c r="P22" s="45"/>
      <c r="Q22" s="45"/>
      <c r="R22" s="47"/>
    </row>
    <row r="23" spans="2:18" x14ac:dyDescent="0.25">
      <c r="B23" s="26">
        <v>10</v>
      </c>
      <c r="C23" s="27" t="s">
        <v>65</v>
      </c>
      <c r="D23" s="52" t="s">
        <v>87</v>
      </c>
      <c r="E23" s="22">
        <v>0</v>
      </c>
      <c r="H23" s="43"/>
      <c r="I23" s="44"/>
      <c r="J23" s="45"/>
      <c r="K23" s="45"/>
      <c r="L23" s="47"/>
      <c r="M23" s="47"/>
      <c r="N23" s="43"/>
      <c r="O23" s="44"/>
      <c r="P23" s="45"/>
      <c r="Q23" s="45"/>
      <c r="R23" s="47"/>
    </row>
    <row r="24" spans="2:18" x14ac:dyDescent="0.25">
      <c r="B24" s="29">
        <v>11</v>
      </c>
      <c r="C24" s="38" t="s">
        <v>66</v>
      </c>
      <c r="D24" s="53" t="s">
        <v>87</v>
      </c>
      <c r="E24" s="23">
        <v>0</v>
      </c>
      <c r="H24" s="43"/>
      <c r="I24" s="44"/>
      <c r="J24" s="45"/>
      <c r="K24" s="45"/>
      <c r="L24" s="47"/>
      <c r="M24" s="47"/>
      <c r="N24" s="43"/>
      <c r="O24" s="44"/>
      <c r="P24" s="45"/>
      <c r="Q24" s="45"/>
      <c r="R24" s="47"/>
    </row>
    <row r="25" spans="2:18" x14ac:dyDescent="0.25">
      <c r="B25" s="26">
        <v>12</v>
      </c>
      <c r="C25" s="27" t="s">
        <v>67</v>
      </c>
      <c r="D25" s="52" t="s">
        <v>86</v>
      </c>
      <c r="E25" s="22">
        <v>0</v>
      </c>
      <c r="H25" s="43"/>
      <c r="I25" s="44"/>
      <c r="J25" s="45"/>
      <c r="K25" s="45"/>
      <c r="L25" s="47"/>
      <c r="M25" s="47"/>
      <c r="N25" s="43"/>
      <c r="O25" s="44"/>
      <c r="P25" s="45"/>
      <c r="Q25" s="45"/>
      <c r="R25" s="47"/>
    </row>
    <row r="26" spans="2:18" x14ac:dyDescent="0.25">
      <c r="B26" s="29">
        <v>13</v>
      </c>
      <c r="C26" s="38" t="s">
        <v>68</v>
      </c>
      <c r="D26" s="53" t="s">
        <v>86</v>
      </c>
      <c r="E26" s="23">
        <v>0</v>
      </c>
      <c r="H26" s="43"/>
      <c r="I26" s="44"/>
      <c r="J26" s="45"/>
      <c r="K26" s="45"/>
      <c r="L26" s="47"/>
      <c r="M26" s="47"/>
      <c r="N26" s="43"/>
      <c r="O26" s="44"/>
      <c r="P26" s="45"/>
      <c r="Q26" s="45"/>
      <c r="R26" s="47"/>
    </row>
    <row r="27" spans="2:18" x14ac:dyDescent="0.25">
      <c r="B27" s="26">
        <v>14</v>
      </c>
      <c r="C27" s="27" t="s">
        <v>69</v>
      </c>
      <c r="D27" s="52" t="s">
        <v>86</v>
      </c>
      <c r="E27" s="22">
        <v>0</v>
      </c>
      <c r="H27" s="43"/>
      <c r="I27" s="44"/>
      <c r="J27" s="45"/>
      <c r="K27" s="45"/>
      <c r="L27" s="47"/>
      <c r="M27" s="47"/>
      <c r="N27" s="43"/>
      <c r="O27" s="44"/>
      <c r="P27" s="45"/>
      <c r="Q27" s="45"/>
      <c r="R27" s="47"/>
    </row>
    <row r="28" spans="2:18" x14ac:dyDescent="0.25">
      <c r="B28" s="29">
        <v>15</v>
      </c>
      <c r="C28" s="38" t="s">
        <v>70</v>
      </c>
      <c r="D28" s="53" t="s">
        <v>87</v>
      </c>
      <c r="E28" s="23">
        <v>0</v>
      </c>
      <c r="H28" s="43"/>
      <c r="I28" s="44"/>
      <c r="J28" s="45"/>
      <c r="K28" s="45"/>
      <c r="L28" s="47"/>
      <c r="M28" s="47"/>
      <c r="N28" s="43"/>
      <c r="O28" s="44"/>
      <c r="P28" s="45"/>
      <c r="Q28" s="45"/>
      <c r="R28" s="47"/>
    </row>
    <row r="29" spans="2:18" x14ac:dyDescent="0.25">
      <c r="B29" s="26">
        <v>16</v>
      </c>
      <c r="C29" s="27" t="s">
        <v>71</v>
      </c>
      <c r="D29" s="52" t="s">
        <v>87</v>
      </c>
      <c r="E29" s="22">
        <v>0</v>
      </c>
      <c r="H29" s="43"/>
      <c r="I29" s="44"/>
      <c r="J29" s="45"/>
      <c r="K29" s="45"/>
      <c r="L29" s="47"/>
      <c r="M29" s="47"/>
      <c r="N29" s="43"/>
      <c r="O29" s="44"/>
      <c r="P29" s="45"/>
      <c r="Q29" s="45"/>
      <c r="R29" s="47"/>
    </row>
    <row r="30" spans="2:18" x14ac:dyDescent="0.25">
      <c r="B30" s="29">
        <v>17</v>
      </c>
      <c r="C30" s="38" t="s">
        <v>72</v>
      </c>
      <c r="D30" s="53" t="s">
        <v>86</v>
      </c>
      <c r="E30" s="23">
        <v>0</v>
      </c>
      <c r="H30" s="43"/>
      <c r="I30" s="44"/>
      <c r="J30" s="45"/>
      <c r="K30" s="45"/>
      <c r="L30" s="47"/>
      <c r="M30" s="47"/>
      <c r="N30" s="43"/>
      <c r="O30" s="44"/>
      <c r="P30" s="45"/>
      <c r="Q30" s="45"/>
      <c r="R30" s="47"/>
    </row>
    <row r="31" spans="2:18" x14ac:dyDescent="0.25">
      <c r="B31" s="26">
        <v>18</v>
      </c>
      <c r="C31" s="27" t="s">
        <v>73</v>
      </c>
      <c r="D31" s="52" t="s">
        <v>86</v>
      </c>
      <c r="E31" s="22">
        <v>0</v>
      </c>
      <c r="H31" s="43"/>
      <c r="I31" s="44"/>
      <c r="J31" s="45"/>
      <c r="K31" s="45"/>
      <c r="L31" s="47"/>
      <c r="M31" s="47"/>
      <c r="N31" s="43"/>
      <c r="O31" s="44"/>
      <c r="P31" s="45"/>
      <c r="Q31" s="45"/>
      <c r="R31" s="47"/>
    </row>
    <row r="32" spans="2:18" x14ac:dyDescent="0.25">
      <c r="B32" s="29">
        <v>19</v>
      </c>
      <c r="C32" s="38" t="s">
        <v>74</v>
      </c>
      <c r="D32" s="53" t="s">
        <v>86</v>
      </c>
      <c r="E32" s="23">
        <v>0</v>
      </c>
      <c r="H32" s="43"/>
      <c r="I32" s="44"/>
      <c r="J32" s="45"/>
      <c r="K32" s="45"/>
      <c r="L32" s="47"/>
      <c r="M32" s="47"/>
      <c r="N32" s="43"/>
      <c r="O32" s="44"/>
      <c r="P32" s="45"/>
      <c r="Q32" s="45"/>
      <c r="R32" s="47"/>
    </row>
    <row r="33" spans="2:18" x14ac:dyDescent="0.25">
      <c r="B33" s="26">
        <v>20</v>
      </c>
      <c r="C33" s="27" t="s">
        <v>75</v>
      </c>
      <c r="D33" s="52" t="s">
        <v>104</v>
      </c>
      <c r="E33" s="22">
        <v>0</v>
      </c>
      <c r="H33" s="43"/>
      <c r="I33" s="44"/>
      <c r="J33" s="45"/>
      <c r="K33" s="45"/>
      <c r="L33" s="47"/>
      <c r="M33" s="47"/>
      <c r="N33" s="43"/>
      <c r="O33" s="44"/>
      <c r="P33" s="45"/>
      <c r="Q33" s="45"/>
      <c r="R33" s="47"/>
    </row>
    <row r="34" spans="2:18" x14ac:dyDescent="0.25">
      <c r="B34" s="29">
        <v>21</v>
      </c>
      <c r="C34" s="38" t="s">
        <v>76</v>
      </c>
      <c r="D34" s="53" t="s">
        <v>104</v>
      </c>
      <c r="E34" s="23">
        <v>0</v>
      </c>
      <c r="H34" s="43"/>
      <c r="I34" s="44"/>
      <c r="J34" s="45"/>
      <c r="K34" s="45"/>
      <c r="L34" s="47"/>
      <c r="M34" s="47"/>
      <c r="N34" s="43"/>
      <c r="O34" s="44"/>
      <c r="P34" s="45"/>
      <c r="Q34" s="45"/>
      <c r="R34" s="47"/>
    </row>
    <row r="35" spans="2:18" ht="15.75" x14ac:dyDescent="0.25">
      <c r="B35" s="26">
        <v>22</v>
      </c>
      <c r="C35" s="27" t="s">
        <v>77</v>
      </c>
      <c r="D35" s="52"/>
      <c r="E35" s="28"/>
      <c r="H35" s="43"/>
      <c r="I35" s="44"/>
      <c r="J35" s="45"/>
      <c r="K35" s="46"/>
      <c r="L35" s="47"/>
      <c r="M35" s="47"/>
      <c r="N35" s="43"/>
      <c r="O35" s="44"/>
      <c r="P35" s="45"/>
      <c r="Q35" s="46"/>
      <c r="R35" s="47"/>
    </row>
    <row r="36" spans="2:18" ht="15.75" x14ac:dyDescent="0.25">
      <c r="B36" s="29">
        <v>23</v>
      </c>
      <c r="C36" s="38" t="s">
        <v>78</v>
      </c>
      <c r="D36" s="53"/>
      <c r="E36" s="30"/>
      <c r="H36" s="43"/>
      <c r="I36" s="44"/>
      <c r="J36" s="45"/>
      <c r="K36" s="46"/>
      <c r="L36" s="47"/>
      <c r="M36" s="47"/>
      <c r="N36" s="43"/>
      <c r="O36" s="44"/>
      <c r="P36" s="45"/>
      <c r="Q36" s="46"/>
      <c r="R36" s="47"/>
    </row>
    <row r="37" spans="2:18" ht="15.75" x14ac:dyDescent="0.25">
      <c r="B37" s="26" t="s">
        <v>79</v>
      </c>
      <c r="C37" s="27"/>
      <c r="D37" s="31" t="s">
        <v>80</v>
      </c>
      <c r="E37" s="32">
        <f>+SUM(E13:E36)</f>
        <v>0</v>
      </c>
      <c r="H37" s="43"/>
      <c r="I37" s="44"/>
      <c r="J37" s="48"/>
      <c r="K37" s="49"/>
      <c r="L37" s="47"/>
      <c r="M37" s="47"/>
      <c r="N37" s="43"/>
      <c r="O37" s="44"/>
      <c r="P37" s="48"/>
      <c r="Q37" s="49"/>
      <c r="R37" s="47"/>
    </row>
    <row r="38" spans="2:18" x14ac:dyDescent="0.25">
      <c r="H38" s="47"/>
      <c r="I38" s="47"/>
      <c r="J38" s="47"/>
      <c r="K38" s="47"/>
      <c r="L38" s="47"/>
      <c r="M38" s="47"/>
      <c r="N38" s="47"/>
      <c r="O38" s="47"/>
      <c r="P38" s="47"/>
      <c r="Q38" s="47"/>
      <c r="R38" s="47"/>
    </row>
  </sheetData>
  <mergeCells count="4">
    <mergeCell ref="B2:I2"/>
    <mergeCell ref="B11:B12"/>
    <mergeCell ref="C11:C12"/>
    <mergeCell ref="D11:E11"/>
  </mergeCells>
  <conditionalFormatting sqref="E7">
    <cfRule type="expression" dxfId="1" priority="1">
      <formula>E7=""</formula>
    </cfRule>
  </conditionalFormatting>
  <conditionalFormatting sqref="D7">
    <cfRule type="expression" dxfId="0" priority="2">
      <formula>D7=""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TAPA</vt:lpstr>
      <vt:lpstr>Operador PA</vt:lpstr>
      <vt:lpstr>1-I</vt:lpstr>
      <vt:lpstr>1-R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Rodrigo Vallette Gordon</dc:creator>
  <cp:lastModifiedBy>Melanie Andrea Meza Carreño</cp:lastModifiedBy>
  <cp:lastPrinted>2017-05-25T11:54:34Z</cp:lastPrinted>
  <dcterms:created xsi:type="dcterms:W3CDTF">2014-10-23T18:30:16Z</dcterms:created>
  <dcterms:modified xsi:type="dcterms:W3CDTF">2019-12-09T19:59:40Z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BCO_ScreenResolution">
    <vt:lpwstr>288 288 3840 2160</vt:lpwstr>
  </property>
</Properties>
</file>